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Congelamiento 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2" l="1"/>
  <c r="I144" i="2"/>
  <c r="B144" i="2"/>
  <c r="I133" i="2"/>
  <c r="B133" i="2"/>
  <c r="I124" i="2"/>
  <c r="I146" i="2" s="1"/>
  <c r="I148" i="2" s="1"/>
  <c r="B124" i="2"/>
  <c r="B146" i="2" s="1"/>
  <c r="B148" i="2" s="1"/>
  <c r="I121" i="2"/>
  <c r="I128" i="2" s="1"/>
  <c r="B121" i="2"/>
  <c r="B125" i="2" s="1"/>
  <c r="I107" i="2"/>
  <c r="B107" i="2"/>
  <c r="I96" i="2"/>
  <c r="B96" i="2"/>
  <c r="I86" i="2"/>
  <c r="I93" i="2" s="1"/>
  <c r="B86" i="2"/>
  <c r="B109" i="2" s="1"/>
  <c r="B111" i="2" s="1"/>
  <c r="I83" i="2"/>
  <c r="B83" i="2"/>
  <c r="B87" i="2" s="1"/>
  <c r="I63" i="2"/>
  <c r="B63" i="2"/>
  <c r="I52" i="2"/>
  <c r="B52" i="2"/>
  <c r="I44" i="2"/>
  <c r="B44" i="2"/>
  <c r="I39" i="2"/>
  <c r="I40" i="2" s="1"/>
  <c r="B39" i="2"/>
  <c r="B30" i="2"/>
  <c r="B32" i="2" s="1"/>
  <c r="B25" i="2"/>
  <c r="B20" i="2"/>
  <c r="B10" i="2"/>
  <c r="B8" i="2"/>
  <c r="B134" i="2" s="1"/>
  <c r="I97" i="2" l="1"/>
  <c r="B93" i="2"/>
  <c r="B84" i="2"/>
  <c r="B99" i="2" s="1"/>
  <c r="B41" i="2"/>
  <c r="B42" i="2" s="1"/>
  <c r="B49" i="2" s="1"/>
  <c r="B112" i="2"/>
  <c r="I122" i="2"/>
  <c r="I130" i="2" s="1"/>
  <c r="I109" i="2"/>
  <c r="I111" i="2" s="1"/>
  <c r="I112" i="2" s="1"/>
  <c r="B149" i="2"/>
  <c r="I134" i="2"/>
  <c r="I149" i="2"/>
  <c r="B40" i="2"/>
  <c r="I53" i="2"/>
  <c r="I54" i="2" s="1"/>
  <c r="I125" i="2"/>
  <c r="B97" i="2"/>
  <c r="I55" i="2"/>
  <c r="I87" i="2"/>
  <c r="I84" i="2"/>
  <c r="I136" i="2"/>
  <c r="I131" i="2"/>
  <c r="I41" i="2"/>
  <c r="B53" i="2"/>
  <c r="B128" i="2"/>
  <c r="B94" i="2"/>
  <c r="B122" i="2"/>
  <c r="B135" i="2" s="1"/>
  <c r="B54" i="2" l="1"/>
  <c r="B47" i="2"/>
  <c r="B91" i="2"/>
  <c r="B98" i="2"/>
  <c r="B100" i="2" s="1"/>
  <c r="B101" i="2" s="1"/>
  <c r="B103" i="2" s="1"/>
  <c r="B104" i="2" s="1"/>
  <c r="B114" i="2" s="1"/>
  <c r="B115" i="2" s="1"/>
  <c r="I135" i="2"/>
  <c r="I137" i="2" s="1"/>
  <c r="I138" i="2" s="1"/>
  <c r="I140" i="2" s="1"/>
  <c r="I141" i="2" s="1"/>
  <c r="I151" i="2" s="1"/>
  <c r="I152" i="2" s="1"/>
  <c r="B55" i="2"/>
  <c r="B50" i="2"/>
  <c r="I99" i="2"/>
  <c r="I94" i="2"/>
  <c r="I91" i="2"/>
  <c r="I98" i="2"/>
  <c r="I56" i="2"/>
  <c r="B130" i="2"/>
  <c r="B136" i="2"/>
  <c r="B137" i="2" s="1"/>
  <c r="B131" i="2"/>
  <c r="B65" i="2"/>
  <c r="I47" i="2"/>
  <c r="I42" i="2"/>
  <c r="B56" i="2" l="1"/>
  <c r="B57" i="2" s="1"/>
  <c r="B156" i="2"/>
  <c r="B158" i="2" s="1"/>
  <c r="B67" i="2"/>
  <c r="B68" i="2" s="1"/>
  <c r="B138" i="2"/>
  <c r="B140" i="2" s="1"/>
  <c r="B141" i="2" s="1"/>
  <c r="B151" i="2" s="1"/>
  <c r="B152" i="2" s="1"/>
  <c r="I65" i="2"/>
  <c r="I49" i="2"/>
  <c r="I50" i="2"/>
  <c r="I100" i="2"/>
  <c r="I101" i="2" s="1"/>
  <c r="I103" i="2" s="1"/>
  <c r="I104" i="2" s="1"/>
  <c r="I114" i="2" s="1"/>
  <c r="I115" i="2" s="1"/>
  <c r="B59" i="2" l="1"/>
  <c r="B60" i="2" s="1"/>
  <c r="B70" i="2" s="1"/>
  <c r="B71" i="2" s="1"/>
  <c r="I57" i="2"/>
  <c r="I156" i="2"/>
  <c r="I158" i="2" s="1"/>
  <c r="I159" i="2" s="1"/>
  <c r="I67" i="2"/>
  <c r="I68" i="2" s="1"/>
  <c r="B164" i="2"/>
  <c r="B159" i="2"/>
  <c r="I59" i="2" l="1"/>
  <c r="I60" i="2" s="1"/>
  <c r="I70" i="2" s="1"/>
  <c r="I71" i="2" s="1"/>
  <c r="B160" i="2"/>
  <c r="B161" i="2" s="1"/>
</calcChain>
</file>

<file path=xl/sharedStrings.xml><?xml version="1.0" encoding="utf-8"?>
<sst xmlns="http://schemas.openxmlformats.org/spreadsheetml/2006/main" count="430" uniqueCount="92">
  <si>
    <t>Línea Agua Pantanillo</t>
  </si>
  <si>
    <t>Pozo 1</t>
  </si>
  <si>
    <t>Q</t>
  </si>
  <si>
    <t>l/s</t>
  </si>
  <si>
    <t>m3/s</t>
  </si>
  <si>
    <t>Impulsión pozo 1</t>
  </si>
  <si>
    <t xml:space="preserve">Material </t>
  </si>
  <si>
    <t>Acero</t>
  </si>
  <si>
    <t>Diámetro Nom (pulg)</t>
  </si>
  <si>
    <t>8"</t>
  </si>
  <si>
    <t>Diámetro Interno (mm)</t>
  </si>
  <si>
    <t>sch 40 inoxidable</t>
  </si>
  <si>
    <t>C</t>
  </si>
  <si>
    <t>L Impulsión pozo 1 (m)</t>
  </si>
  <si>
    <t>Manifold pozo 1</t>
  </si>
  <si>
    <t>sch 40</t>
  </si>
  <si>
    <t>Tramo 1</t>
  </si>
  <si>
    <t>sch 20</t>
  </si>
  <si>
    <t>L1 (m)</t>
  </si>
  <si>
    <t>Tramo 2</t>
  </si>
  <si>
    <t>sch 10</t>
  </si>
  <si>
    <t>L 2(m)</t>
  </si>
  <si>
    <t>inch</t>
  </si>
  <si>
    <t>mm</t>
  </si>
  <si>
    <t>espesor</t>
  </si>
  <si>
    <t>Condiciones Ambientales</t>
  </si>
  <si>
    <t>T ambiente</t>
  </si>
  <si>
    <t>°C</t>
  </si>
  <si>
    <t>Densidad aire @4000msnm</t>
  </si>
  <si>
    <t>kg/m3</t>
  </si>
  <si>
    <t>Densidad agua @5°C</t>
  </si>
  <si>
    <t>k acero</t>
  </si>
  <si>
    <t>k agua @5°C</t>
  </si>
  <si>
    <t>W/m K</t>
  </si>
  <si>
    <t>emisividad acero</t>
  </si>
  <si>
    <t>h hielo ¬0°C</t>
  </si>
  <si>
    <t>kJ/kg</t>
  </si>
  <si>
    <t>Vel</t>
  </si>
  <si>
    <t>Area</t>
  </si>
  <si>
    <t>m2</t>
  </si>
  <si>
    <t>m/s</t>
  </si>
  <si>
    <t>W/m2</t>
  </si>
  <si>
    <t>R total</t>
  </si>
  <si>
    <t>r1</t>
  </si>
  <si>
    <t>m</t>
  </si>
  <si>
    <t>r2</t>
  </si>
  <si>
    <t>h convec air</t>
  </si>
  <si>
    <t>Stefan-Bowman constant</t>
  </si>
  <si>
    <t>K</t>
  </si>
  <si>
    <t>T agua</t>
  </si>
  <si>
    <t>hrad</t>
  </si>
  <si>
    <t>W/m2 K</t>
  </si>
  <si>
    <t>°C/W</t>
  </si>
  <si>
    <t>W</t>
  </si>
  <si>
    <t>kJ/s</t>
  </si>
  <si>
    <t>s</t>
  </si>
  <si>
    <t>flujo detenido</t>
  </si>
  <si>
    <t>R1</t>
  </si>
  <si>
    <t>R2</t>
  </si>
  <si>
    <t>Asumir T3</t>
  </si>
  <si>
    <t>R3 rad</t>
  </si>
  <si>
    <t>R3 conv</t>
  </si>
  <si>
    <t>Req</t>
  </si>
  <si>
    <t>Cp agua @5°C</t>
  </si>
  <si>
    <t>kJ/kg K</t>
  </si>
  <si>
    <t>T congelamiento</t>
  </si>
  <si>
    <t>Volumen agua</t>
  </si>
  <si>
    <t>Factor congelado</t>
  </si>
  <si>
    <t>Volumen congelado</t>
  </si>
  <si>
    <t>m3</t>
  </si>
  <si>
    <t>Masa agua</t>
  </si>
  <si>
    <t>kg</t>
  </si>
  <si>
    <t>Tiempo congelación</t>
  </si>
  <si>
    <t>hr</t>
  </si>
  <si>
    <t>Pozo 2</t>
  </si>
  <si>
    <t xml:space="preserve">sch 40 </t>
  </si>
  <si>
    <t>L Impulsión pozo 2 (m)</t>
  </si>
  <si>
    <t>Manifold pozo 2</t>
  </si>
  <si>
    <t>QA</t>
  </si>
  <si>
    <t>QB</t>
  </si>
  <si>
    <t>Volumen total agua</t>
  </si>
  <si>
    <t>factor</t>
  </si>
  <si>
    <t>Masa</t>
  </si>
  <si>
    <t>ρhielo</t>
  </si>
  <si>
    <t>g/cm3</t>
  </si>
  <si>
    <t>rev2</t>
  </si>
  <si>
    <t>Impulsión pozo 2</t>
  </si>
  <si>
    <t>Vel viento</t>
  </si>
  <si>
    <t>km/h</t>
  </si>
  <si>
    <t>Manifold</t>
  </si>
  <si>
    <t>T°C</t>
  </si>
  <si>
    <t>[h]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</si>
</sst>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-;\-* #,##0.00_-;_-* &quot;-&quot;??_-;_-@_-"/>
    <numFmt numFmtId="165" formatCode="_-* #,##0.00000_-;\-* #,##0.00000_-;_-* &quot;-&quot;??_-;_-@_-"/>
    <numFmt numFmtId="166" formatCode="_-* #,##0.00000_-;\-* #,##0.00000_-;_-* &quot;-&quot;?????_-;_-@_-"/>
    <numFmt numFmtId="167" formatCode="_-* #,##0.0_-;\-* #,##0.0_-;_-* &quot;-&quot;??_-;_-@_-"/>
    <numFmt numFmtId="168" formatCode="_-* #,##0_-;\-* #,##0_-;_-* &quot;-&quot;??_-;_-@_-"/>
    <numFmt numFmtId="169" formatCode="_-* #,##0.00_-;\-* #,##0.00_-;_-* &quot;-&quot;?????_-;_-@_-"/>
    <numFmt numFmtId="170" formatCode="_-* #,##0.0_-;\-* #,##0.0_-;_-* &quot;-&quot;?????_-;_-@_-"/>
    <numFmt numFmtId="171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F3F3F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/>
      <top/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  <border>
      <left style="hair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4" fillId="3" borderId="1" applyNumberFormat="0" applyAlignment="0" applyProtection="0"/>
    <xf numFmtId="0" fontId="5" fillId="4" borderId="2" applyNumberFormat="0" applyAlignment="0" applyProtection="0"/>
    <xf numFmtId="0" fontId="6" fillId="0" borderId="0" applyNumberForma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1" fillId="8" borderId="0" applyNumberFormat="0" applyBorder="0" applyAlignment="0" applyProtection="0"/>
    <xf numFmtId="0" fontId="1" fillId="9" borderId="0" applyNumberFormat="0" applyBorder="0" applyAlignment="0" applyProtection="0"/>
  </cellStyleXfs>
  <cellXfs count="57">
    <xf numFmtId="0" fontId="0" fillId="0" borderId="0" xfId="0"/>
    <xf numFmtId="0" fontId="0" fillId="7" borderId="0" xfId="0" applyFill="1"/>
    <xf numFmtId="0" fontId="2" fillId="7" borderId="0" xfId="2" applyFill="1"/>
    <xf numFmtId="0" fontId="7" fillId="7" borderId="0" xfId="0" applyFont="1" applyFill="1"/>
    <xf numFmtId="0" fontId="0" fillId="7" borderId="0" xfId="0" applyFill="1" applyAlignment="1">
      <alignment horizontal="right"/>
    </xf>
    <xf numFmtId="0" fontId="0" fillId="7" borderId="0" xfId="0" applyFill="1" applyAlignment="1">
      <alignment horizontal="center"/>
    </xf>
    <xf numFmtId="0" fontId="8" fillId="7" borderId="0" xfId="0" applyFont="1" applyFill="1"/>
    <xf numFmtId="164" fontId="0" fillId="7" borderId="0" xfId="1" applyFont="1" applyFill="1" applyAlignment="1">
      <alignment horizontal="center"/>
    </xf>
    <xf numFmtId="164" fontId="0" fillId="7" borderId="0" xfId="1" applyNumberFormat="1" applyFont="1" applyFill="1" applyAlignment="1">
      <alignment horizontal="center"/>
    </xf>
    <xf numFmtId="0" fontId="4" fillId="3" borderId="1" xfId="4"/>
    <xf numFmtId="0" fontId="4" fillId="3" borderId="1" xfId="4" applyAlignment="1">
      <alignment horizontal="center"/>
    </xf>
    <xf numFmtId="164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3" fillId="2" borderId="0" xfId="3"/>
    <xf numFmtId="165" fontId="3" fillId="2" borderId="0" xfId="3" applyNumberFormat="1" applyAlignment="1">
      <alignment horizontal="center"/>
    </xf>
    <xf numFmtId="0" fontId="1" fillId="6" borderId="0" xfId="8"/>
    <xf numFmtId="164" fontId="1" fillId="6" borderId="0" xfId="8" applyNumberFormat="1" applyAlignment="1">
      <alignment horizontal="center"/>
    </xf>
    <xf numFmtId="0" fontId="0" fillId="6" borderId="0" xfId="8" applyFont="1"/>
    <xf numFmtId="165" fontId="1" fillId="6" borderId="0" xfId="8" applyNumberFormat="1" applyAlignment="1">
      <alignment horizontal="center"/>
    </xf>
    <xf numFmtId="0" fontId="0" fillId="7" borderId="0" xfId="8" applyFont="1" applyFill="1"/>
    <xf numFmtId="165" fontId="1" fillId="7" borderId="0" xfId="8" applyNumberFormat="1" applyFill="1" applyAlignment="1">
      <alignment horizontal="center"/>
    </xf>
    <xf numFmtId="0" fontId="1" fillId="5" borderId="0" xfId="7"/>
    <xf numFmtId="165" fontId="1" fillId="5" borderId="0" xfId="7" applyNumberFormat="1" applyAlignment="1">
      <alignment horizontal="center"/>
    </xf>
    <xf numFmtId="0" fontId="0" fillId="5" borderId="0" xfId="7" applyFont="1"/>
    <xf numFmtId="168" fontId="1" fillId="7" borderId="0" xfId="8" applyNumberFormat="1" applyFill="1" applyAlignment="1">
      <alignment horizontal="center"/>
    </xf>
    <xf numFmtId="166" fontId="0" fillId="7" borderId="0" xfId="0" applyNumberFormat="1" applyFill="1"/>
    <xf numFmtId="168" fontId="0" fillId="7" borderId="0" xfId="1" applyNumberFormat="1" applyFont="1" applyFill="1" applyAlignment="1">
      <alignment horizontal="center"/>
    </xf>
    <xf numFmtId="164" fontId="5" fillId="4" borderId="2" xfId="5" applyNumberFormat="1" applyAlignment="1">
      <alignment horizontal="center"/>
    </xf>
    <xf numFmtId="0" fontId="5" fillId="4" borderId="2" xfId="5"/>
    <xf numFmtId="167" fontId="5" fillId="4" borderId="2" xfId="5" applyNumberFormat="1" applyAlignment="1">
      <alignment horizontal="center"/>
    </xf>
    <xf numFmtId="164" fontId="4" fillId="3" borderId="1" xfId="4" applyNumberFormat="1" applyAlignment="1">
      <alignment horizontal="center"/>
    </xf>
    <xf numFmtId="169" fontId="0" fillId="7" borderId="0" xfId="0" applyNumberFormat="1" applyFill="1"/>
    <xf numFmtId="170" fontId="0" fillId="7" borderId="0" xfId="0" applyNumberFormat="1" applyFill="1"/>
    <xf numFmtId="14" fontId="6" fillId="7" borderId="0" xfId="6" applyNumberFormat="1" applyFill="1"/>
    <xf numFmtId="0" fontId="6" fillId="7" borderId="0" xfId="6" applyFill="1" applyAlignment="1">
      <alignment horizontal="center"/>
    </xf>
    <xf numFmtId="168" fontId="0" fillId="7" borderId="0" xfId="0" applyNumberFormat="1" applyFill="1"/>
    <xf numFmtId="168" fontId="0" fillId="7" borderId="0" xfId="0" applyNumberFormat="1" applyFill="1" applyAlignment="1">
      <alignment horizontal="center"/>
    </xf>
    <xf numFmtId="0" fontId="9" fillId="7" borderId="0" xfId="0" applyFont="1" applyFill="1"/>
    <xf numFmtId="171" fontId="0" fillId="7" borderId="0" xfId="0" applyNumberFormat="1" applyFill="1" applyAlignment="1">
      <alignment horizontal="center"/>
    </xf>
    <xf numFmtId="0" fontId="0" fillId="7" borderId="5" xfId="0" applyFill="1" applyBorder="1"/>
    <xf numFmtId="164" fontId="0" fillId="7" borderId="5" xfId="1" applyFont="1" applyFill="1" applyBorder="1" applyAlignment="1">
      <alignment horizontal="center"/>
    </xf>
    <xf numFmtId="0" fontId="10" fillId="8" borderId="6" xfId="9" applyFont="1" applyBorder="1" applyAlignment="1">
      <alignment horizontal="center" vertical="center"/>
    </xf>
    <xf numFmtId="0" fontId="0" fillId="7" borderId="6" xfId="0" applyFill="1" applyBorder="1"/>
    <xf numFmtId="167" fontId="12" fillId="7" borderId="6" xfId="1" applyNumberFormat="1" applyFont="1" applyFill="1" applyBorder="1" applyAlignment="1">
      <alignment horizontal="center"/>
    </xf>
    <xf numFmtId="167" fontId="0" fillId="7" borderId="6" xfId="1" applyNumberFormat="1" applyFont="1" applyFill="1" applyBorder="1"/>
    <xf numFmtId="9" fontId="1" fillId="5" borderId="6" xfId="7" applyNumberFormat="1" applyBorder="1" applyAlignment="1">
      <alignment horizontal="center"/>
    </xf>
    <xf numFmtId="0" fontId="0" fillId="7" borderId="0" xfId="0" applyFill="1" applyAlignment="1">
      <alignment horizontal="left" vertical="center"/>
    </xf>
    <xf numFmtId="0" fontId="4" fillId="3" borderId="3" xfId="4" applyBorder="1" applyAlignment="1">
      <alignment horizontal="left" vertical="center"/>
    </xf>
    <xf numFmtId="0" fontId="4" fillId="3" borderId="4" xfId="4" applyBorder="1" applyAlignment="1">
      <alignment horizontal="left" vertical="center"/>
    </xf>
    <xf numFmtId="0" fontId="4" fillId="3" borderId="1" xfId="4" applyAlignment="1">
      <alignment horizontal="left" vertical="center"/>
    </xf>
    <xf numFmtId="0" fontId="5" fillId="4" borderId="2" xfId="5" applyAlignment="1">
      <alignment horizontal="center" vertical="center"/>
    </xf>
    <xf numFmtId="0" fontId="10" fillId="8" borderId="7" xfId="9" applyFont="1" applyBorder="1" applyAlignment="1">
      <alignment horizontal="center" vertical="center"/>
    </xf>
    <xf numFmtId="0" fontId="10" fillId="8" borderId="8" xfId="9" applyFont="1" applyBorder="1" applyAlignment="1">
      <alignment horizontal="center" vertical="center"/>
    </xf>
    <xf numFmtId="0" fontId="10" fillId="8" borderId="6" xfId="9" applyFont="1" applyBorder="1" applyAlignment="1">
      <alignment horizontal="center" vertical="center"/>
    </xf>
    <xf numFmtId="9" fontId="1" fillId="9" borderId="9" xfId="10" applyNumberFormat="1" applyBorder="1" applyAlignment="1">
      <alignment horizontal="center"/>
    </xf>
    <xf numFmtId="9" fontId="1" fillId="9" borderId="10" xfId="10" applyNumberFormat="1" applyBorder="1" applyAlignment="1">
      <alignment horizontal="center"/>
    </xf>
    <xf numFmtId="0" fontId="0" fillId="7" borderId="0" xfId="0" applyFill="1" applyAlignment="1">
      <alignment horizontal="right" vertical="center"/>
    </xf>
  </cellXfs>
  <cellStyles count="11">
    <cellStyle name="20% - Énfasis2" xfId="7" builtinId="34"/>
    <cellStyle name="20% - Énfasis4" xfId="8" builtinId="42"/>
    <cellStyle name="40% - Énfasis2" xfId="10" builtinId="35"/>
    <cellStyle name="Buena" xfId="3" builtinId="26"/>
    <cellStyle name="Énfasis2" xfId="9" builtinId="33"/>
    <cellStyle name="Entrada" xfId="4" builtinId="20"/>
    <cellStyle name="Millares" xfId="1" builtinId="3"/>
    <cellStyle name="Normal" xfId="0" builtinId="0"/>
    <cellStyle name="Salida" xfId="5" builtinId="21"/>
    <cellStyle name="Texto explicativo" xfId="6" builtinId="53"/>
    <cellStyle name="Título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Congelamiento Manifold</a:t>
            </a:r>
            <a:r>
              <a:rPr lang="en-US" baseline="0"/>
              <a:t> Pozos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Manifold 1 (4% Congelamiento)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'Congelamiento 2'!$M$4:$M$14</c:f>
              <c:numCache>
                <c:formatCode>General</c:formatCode>
                <c:ptCount val="11"/>
                <c:pt idx="0">
                  <c:v>-5</c:v>
                </c:pt>
                <c:pt idx="1">
                  <c:v>-6</c:v>
                </c:pt>
                <c:pt idx="2">
                  <c:v>-7</c:v>
                </c:pt>
                <c:pt idx="3">
                  <c:v>-8</c:v>
                </c:pt>
                <c:pt idx="4">
                  <c:v>-9</c:v>
                </c:pt>
                <c:pt idx="5">
                  <c:v>-10</c:v>
                </c:pt>
                <c:pt idx="6">
                  <c:v>-11</c:v>
                </c:pt>
                <c:pt idx="7">
                  <c:v>-12</c:v>
                </c:pt>
                <c:pt idx="8">
                  <c:v>-13</c:v>
                </c:pt>
                <c:pt idx="9">
                  <c:v>-14</c:v>
                </c:pt>
                <c:pt idx="10">
                  <c:v>-15</c:v>
                </c:pt>
              </c:numCache>
            </c:numRef>
          </c:xVal>
          <c:yVal>
            <c:numRef>
              <c:f>'Congelamiento 2'!$N$4:$N$14</c:f>
              <c:numCache>
                <c:formatCode>_-* #,##0.0_-;\-* #,##0.0_-;_-* "-"??_-;_-@_-</c:formatCode>
                <c:ptCount val="11"/>
                <c:pt idx="0">
                  <c:v>5.0024742504220789</c:v>
                </c:pt>
                <c:pt idx="1">
                  <c:v>4.54772250740307</c:v>
                </c:pt>
                <c:pt idx="2">
                  <c:v>4.1687626405055216</c:v>
                </c:pt>
                <c:pt idx="3">
                  <c:v>3.8481042169516799</c:v>
                </c:pt>
                <c:pt idx="4">
                  <c:v>3.5732540704720637</c:v>
                </c:pt>
                <c:pt idx="5">
                  <c:v>3.3350505458026989</c:v>
                </c:pt>
                <c:pt idx="6">
                  <c:v>3.126622401495899</c:v>
                </c:pt>
                <c:pt idx="7">
                  <c:v>2.9427151587978249</c:v>
                </c:pt>
                <c:pt idx="8">
                  <c:v>2.7792420009001937</c:v>
                </c:pt>
                <c:pt idx="9">
                  <c:v>2.6329764934809212</c:v>
                </c:pt>
                <c:pt idx="10">
                  <c:v>2.501337489082569</c:v>
                </c:pt>
              </c:numCache>
            </c:numRef>
          </c:yVal>
          <c:smooth val="0"/>
        </c:ser>
        <c:ser>
          <c:idx val="1"/>
          <c:order val="1"/>
          <c:tx>
            <c:v>Manifold 1 (5% Congelamiento)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'Congelamiento 2'!$Q$4:$Q$14</c:f>
              <c:numCache>
                <c:formatCode>General</c:formatCode>
                <c:ptCount val="11"/>
                <c:pt idx="0">
                  <c:v>-5</c:v>
                </c:pt>
                <c:pt idx="1">
                  <c:v>-6</c:v>
                </c:pt>
                <c:pt idx="2">
                  <c:v>-7</c:v>
                </c:pt>
                <c:pt idx="3">
                  <c:v>-8</c:v>
                </c:pt>
                <c:pt idx="4">
                  <c:v>-9</c:v>
                </c:pt>
                <c:pt idx="5">
                  <c:v>-10</c:v>
                </c:pt>
                <c:pt idx="6">
                  <c:v>-11</c:v>
                </c:pt>
                <c:pt idx="7">
                  <c:v>-12</c:v>
                </c:pt>
                <c:pt idx="8">
                  <c:v>-13</c:v>
                </c:pt>
                <c:pt idx="9">
                  <c:v>-14</c:v>
                </c:pt>
                <c:pt idx="10">
                  <c:v>-15</c:v>
                </c:pt>
              </c:numCache>
            </c:numRef>
          </c:xVal>
          <c:yVal>
            <c:numRef>
              <c:f>'Congelamiento 2'!$R$4:$R$14</c:f>
              <c:numCache>
                <c:formatCode>_-* #,##0.0_-;\-* #,##0.0_-;_-* "-"??_-;_-@_-</c:formatCode>
                <c:ptCount val="11"/>
                <c:pt idx="0">
                  <c:v>6.2530928130275978</c:v>
                </c:pt>
                <c:pt idx="1">
                  <c:v>5.6846531342538373</c:v>
                </c:pt>
                <c:pt idx="2">
                  <c:v>5.2109533006319007</c:v>
                </c:pt>
                <c:pt idx="3">
                  <c:v>4.8101302711895997</c:v>
                </c:pt>
                <c:pt idx="4">
                  <c:v>4.4665675880900793</c:v>
                </c:pt>
                <c:pt idx="5">
                  <c:v>4.1688131822533734</c:v>
                </c:pt>
                <c:pt idx="6">
                  <c:v>3.9082780018698733</c:v>
                </c:pt>
                <c:pt idx="7">
                  <c:v>3.6783939484972805</c:v>
                </c:pt>
                <c:pt idx="8">
                  <c:v>3.4740525011252421</c:v>
                </c:pt>
                <c:pt idx="9">
                  <c:v>3.2912206168511511</c:v>
                </c:pt>
                <c:pt idx="10">
                  <c:v>3.1266718613532118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35840"/>
        <c:axId val="45159552"/>
      </c:scatterChart>
      <c:valAx>
        <c:axId val="43635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Temperatura</a:t>
                </a:r>
                <a:r>
                  <a:rPr lang="es-CL" baseline="0"/>
                  <a:t> Ambiente [°C]</a:t>
                </a:r>
                <a:endParaRPr lang="es-CL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5159552"/>
        <c:crosses val="autoZero"/>
        <c:crossBetween val="midCat"/>
      </c:valAx>
      <c:valAx>
        <c:axId val="4515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Horas comienzo</a:t>
                </a:r>
                <a:r>
                  <a:rPr lang="es-CL" baseline="0"/>
                  <a:t> congelamiento</a:t>
                </a:r>
                <a:endParaRPr lang="es-CL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3635840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Congelamiento Tramos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Tramo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'Congelamiento 2'!$Y$4:$Y$14</c:f>
              <c:numCache>
                <c:formatCode>General</c:formatCode>
                <c:ptCount val="11"/>
                <c:pt idx="0">
                  <c:v>-5</c:v>
                </c:pt>
                <c:pt idx="1">
                  <c:v>-6</c:v>
                </c:pt>
                <c:pt idx="2">
                  <c:v>-7</c:v>
                </c:pt>
                <c:pt idx="3">
                  <c:v>-8</c:v>
                </c:pt>
                <c:pt idx="4">
                  <c:v>-9</c:v>
                </c:pt>
                <c:pt idx="5">
                  <c:v>-10</c:v>
                </c:pt>
                <c:pt idx="6">
                  <c:v>-11</c:v>
                </c:pt>
                <c:pt idx="7">
                  <c:v>-12</c:v>
                </c:pt>
                <c:pt idx="8">
                  <c:v>-13</c:v>
                </c:pt>
                <c:pt idx="9">
                  <c:v>-14</c:v>
                </c:pt>
                <c:pt idx="10">
                  <c:v>-15</c:v>
                </c:pt>
              </c:numCache>
            </c:numRef>
          </c:xVal>
          <c:yVal>
            <c:numRef>
              <c:f>'Congelamiento 2'!$Z$4:$Z$14</c:f>
              <c:numCache>
                <c:formatCode>_-* #,##0.0_-;\-* #,##0.0_-;_-* "-"??_-;_-@_-</c:formatCode>
                <c:ptCount val="11"/>
                <c:pt idx="0">
                  <c:v>7.8581548020529102</c:v>
                </c:pt>
                <c:pt idx="1">
                  <c:v>7.1437982747292468</c:v>
                </c:pt>
                <c:pt idx="2">
                  <c:v>6.5485010765418892</c:v>
                </c:pt>
                <c:pt idx="3">
                  <c:v>6.0447879778871112</c:v>
                </c:pt>
                <c:pt idx="4">
                  <c:v>5.6130338147626375</c:v>
                </c:pt>
                <c:pt idx="5">
                  <c:v>5.2388468002338211</c:v>
                </c:pt>
                <c:pt idx="6">
                  <c:v>4.9114330941000128</c:v>
                </c:pt>
                <c:pt idx="7">
                  <c:v>4.6225385832669064</c:v>
                </c:pt>
                <c:pt idx="8">
                  <c:v>4.3657434019947816</c:v>
                </c:pt>
                <c:pt idx="9">
                  <c:v>4.1359792352262446</c:v>
                </c:pt>
                <c:pt idx="10">
                  <c:v>3.9291914309156373</c:v>
                </c:pt>
              </c:numCache>
            </c:numRef>
          </c:yVal>
          <c:smooth val="0"/>
        </c:ser>
        <c:ser>
          <c:idx val="1"/>
          <c:order val="1"/>
          <c:tx>
            <c:v>Tramo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'Congelamiento 2'!$U$4:$U$14</c:f>
              <c:numCache>
                <c:formatCode>General</c:formatCode>
                <c:ptCount val="11"/>
                <c:pt idx="0">
                  <c:v>-5</c:v>
                </c:pt>
                <c:pt idx="1">
                  <c:v>-6</c:v>
                </c:pt>
                <c:pt idx="2">
                  <c:v>-7</c:v>
                </c:pt>
                <c:pt idx="3">
                  <c:v>-8</c:v>
                </c:pt>
                <c:pt idx="4">
                  <c:v>-9</c:v>
                </c:pt>
                <c:pt idx="5">
                  <c:v>-10</c:v>
                </c:pt>
                <c:pt idx="6">
                  <c:v>-11</c:v>
                </c:pt>
                <c:pt idx="7">
                  <c:v>-12</c:v>
                </c:pt>
                <c:pt idx="8">
                  <c:v>-13</c:v>
                </c:pt>
                <c:pt idx="9">
                  <c:v>-14</c:v>
                </c:pt>
                <c:pt idx="10">
                  <c:v>-15</c:v>
                </c:pt>
              </c:numCache>
            </c:numRef>
          </c:xVal>
          <c:yVal>
            <c:numRef>
              <c:f>'Congelamiento 2'!$V$4:$V$14</c:f>
              <c:numCache>
                <c:formatCode>_-* #,##0.0_-;\-* #,##0.0_-;_-* "-"??_-;_-@_-</c:formatCode>
                <c:ptCount val="11"/>
                <c:pt idx="0">
                  <c:v>7.7173541661603737</c:v>
                </c:pt>
                <c:pt idx="1">
                  <c:v>7.0157973153838906</c:v>
                </c:pt>
                <c:pt idx="2">
                  <c:v>6.4311665159766429</c:v>
                </c:pt>
                <c:pt idx="3">
                  <c:v>5.936478833200681</c:v>
                </c:pt>
                <c:pt idx="4">
                  <c:v>5.5124607422435625</c:v>
                </c:pt>
                <c:pt idx="5">
                  <c:v>5.144978324909852</c:v>
                </c:pt>
                <c:pt idx="6">
                  <c:v>4.8234311425532939</c:v>
                </c:pt>
                <c:pt idx="7">
                  <c:v>4.539712977385884</c:v>
                </c:pt>
                <c:pt idx="8">
                  <c:v>4.2875189933505746</c:v>
                </c:pt>
                <c:pt idx="9">
                  <c:v>4.0618716882973382</c:v>
                </c:pt>
                <c:pt idx="10">
                  <c:v>3.8587890605064059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756672"/>
        <c:axId val="97829248"/>
      </c:scatterChart>
      <c:valAx>
        <c:axId val="9775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Temperatura</a:t>
                </a:r>
                <a:r>
                  <a:rPr lang="es-CL" baseline="0"/>
                  <a:t> Ambiente [°C]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97829248"/>
        <c:crosses val="autoZero"/>
        <c:crossBetween val="midCat"/>
      </c:valAx>
      <c:valAx>
        <c:axId val="9782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Horas comienzo</a:t>
                </a:r>
                <a:r>
                  <a:rPr lang="es-CL" baseline="0"/>
                  <a:t> congelamiento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9775667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714374</xdr:colOff>
      <xdr:row>17</xdr:row>
      <xdr:rowOff>57150</xdr:rowOff>
    </xdr:from>
    <xdr:to>
      <xdr:col>18</xdr:col>
      <xdr:colOff>609599</xdr:colOff>
      <xdr:row>34</xdr:row>
      <xdr:rowOff>161925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9525</xdr:colOff>
      <xdr:row>17</xdr:row>
      <xdr:rowOff>76200</xdr:rowOff>
    </xdr:from>
    <xdr:to>
      <xdr:col>26</xdr:col>
      <xdr:colOff>666750</xdr:colOff>
      <xdr:row>34</xdr:row>
      <xdr:rowOff>180975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4"/>
  <sheetViews>
    <sheetView tabSelected="1" zoomScale="80" zoomScaleNormal="80" workbookViewId="0"/>
  </sheetViews>
  <sheetFormatPr baseColWidth="10" defaultRowHeight="15" x14ac:dyDescent="0.25"/>
  <cols>
    <col min="1" max="1" width="24.85546875" style="1" customWidth="1"/>
    <col min="2" max="2" width="16.85546875" style="5" bestFit="1" customWidth="1"/>
    <col min="3" max="7" width="11.42578125" style="1"/>
    <col min="8" max="8" width="21.85546875" style="1" bestFit="1" customWidth="1"/>
    <col min="9" max="9" width="13.140625" style="1" bestFit="1" customWidth="1"/>
    <col min="10" max="16384" width="11.42578125" style="1"/>
  </cols>
  <sheetData>
    <row r="1" spans="1:27" ht="23.25" x14ac:dyDescent="0.35">
      <c r="A1" s="2" t="s">
        <v>0</v>
      </c>
      <c r="M1" s="51" t="s">
        <v>89</v>
      </c>
      <c r="N1" s="41" t="s">
        <v>1</v>
      </c>
      <c r="O1" s="41" t="s">
        <v>74</v>
      </c>
      <c r="Q1" s="53" t="s">
        <v>89</v>
      </c>
      <c r="R1" s="41" t="s">
        <v>1</v>
      </c>
      <c r="S1" s="41" t="s">
        <v>74</v>
      </c>
      <c r="U1" s="51" t="s">
        <v>16</v>
      </c>
      <c r="V1" s="41" t="s">
        <v>1</v>
      </c>
      <c r="W1" s="41" t="s">
        <v>74</v>
      </c>
      <c r="Y1" s="51" t="s">
        <v>19</v>
      </c>
      <c r="Z1" s="41" t="s">
        <v>1</v>
      </c>
      <c r="AA1" s="41" t="s">
        <v>74</v>
      </c>
    </row>
    <row r="2" spans="1:27" x14ac:dyDescent="0.25">
      <c r="M2" s="52"/>
      <c r="N2" s="54">
        <v>0.04</v>
      </c>
      <c r="O2" s="55"/>
      <c r="Q2" s="53"/>
      <c r="R2" s="54">
        <v>0.05</v>
      </c>
      <c r="S2" s="55"/>
      <c r="U2" s="52"/>
      <c r="V2" s="54">
        <v>0.03</v>
      </c>
      <c r="W2" s="55"/>
      <c r="Y2" s="52"/>
      <c r="Z2" s="54">
        <v>0.03</v>
      </c>
      <c r="AA2" s="55"/>
    </row>
    <row r="3" spans="1:27" x14ac:dyDescent="0.25">
      <c r="A3" s="33">
        <v>42502</v>
      </c>
      <c r="B3" s="34" t="s">
        <v>85</v>
      </c>
      <c r="M3" s="45" t="s">
        <v>90</v>
      </c>
      <c r="N3" s="45" t="s">
        <v>91</v>
      </c>
      <c r="O3" s="45" t="s">
        <v>91</v>
      </c>
      <c r="Q3" s="45" t="s">
        <v>90</v>
      </c>
      <c r="R3" s="45" t="s">
        <v>91</v>
      </c>
      <c r="S3" s="45" t="s">
        <v>91</v>
      </c>
      <c r="U3" s="45" t="s">
        <v>90</v>
      </c>
      <c r="V3" s="45" t="s">
        <v>91</v>
      </c>
      <c r="W3" s="45" t="s">
        <v>91</v>
      </c>
      <c r="Y3" s="45" t="s">
        <v>90</v>
      </c>
      <c r="Z3" s="45" t="s">
        <v>91</v>
      </c>
      <c r="AA3" s="45" t="s">
        <v>91</v>
      </c>
    </row>
    <row r="4" spans="1:27" x14ac:dyDescent="0.25">
      <c r="M4" s="42">
        <v>-5</v>
      </c>
      <c r="N4" s="43">
        <v>5.0024742504220789</v>
      </c>
      <c r="O4" s="44">
        <v>5.0024742504220789</v>
      </c>
      <c r="Q4" s="42">
        <v>-5</v>
      </c>
      <c r="R4" s="43">
        <v>6.2530928130275978</v>
      </c>
      <c r="S4" s="44">
        <v>6.2530928130275978</v>
      </c>
      <c r="U4" s="42">
        <v>-5</v>
      </c>
      <c r="V4" s="43">
        <v>7.7173541661603737</v>
      </c>
      <c r="W4" s="44">
        <v>7.7173541661603737</v>
      </c>
      <c r="Y4" s="42">
        <v>-5</v>
      </c>
      <c r="Z4" s="43">
        <v>7.8581548020529102</v>
      </c>
      <c r="AA4" s="44">
        <v>7.8581548020529102</v>
      </c>
    </row>
    <row r="5" spans="1:27" ht="18.75" x14ac:dyDescent="0.3">
      <c r="A5" s="6" t="s">
        <v>25</v>
      </c>
      <c r="M5" s="42">
        <v>-6</v>
      </c>
      <c r="N5" s="44">
        <v>4.54772250740307</v>
      </c>
      <c r="O5" s="44">
        <v>4.54772250740307</v>
      </c>
      <c r="Q5" s="42">
        <v>-6</v>
      </c>
      <c r="R5" s="44">
        <v>5.6846531342538373</v>
      </c>
      <c r="S5" s="44">
        <v>5.6846531342538373</v>
      </c>
      <c r="U5" s="42">
        <v>-6</v>
      </c>
      <c r="V5" s="44">
        <v>7.0157973153838906</v>
      </c>
      <c r="W5" s="44">
        <v>7.0157973153838906</v>
      </c>
      <c r="Y5" s="42">
        <v>-6</v>
      </c>
      <c r="Z5" s="44">
        <v>7.1437982747292468</v>
      </c>
      <c r="AA5" s="44">
        <v>7.1437982747292468</v>
      </c>
    </row>
    <row r="6" spans="1:27" x14ac:dyDescent="0.25">
      <c r="M6" s="42">
        <v>-7</v>
      </c>
      <c r="N6" s="44">
        <v>4.1687626405055216</v>
      </c>
      <c r="O6" s="44">
        <v>4.1687626405055216</v>
      </c>
      <c r="Q6" s="42">
        <v>-7</v>
      </c>
      <c r="R6" s="44">
        <v>5.2109533006319007</v>
      </c>
      <c r="S6" s="44">
        <v>5.2109533006319007</v>
      </c>
      <c r="U6" s="42">
        <v>-7</v>
      </c>
      <c r="V6" s="44">
        <v>6.4311665159766429</v>
      </c>
      <c r="W6" s="44">
        <v>6.4311665159766429</v>
      </c>
      <c r="Y6" s="42">
        <v>-7</v>
      </c>
      <c r="Z6" s="44">
        <v>6.5485010765418892</v>
      </c>
      <c r="AA6" s="44">
        <v>6.5485010765418892</v>
      </c>
    </row>
    <row r="7" spans="1:27" x14ac:dyDescent="0.25">
      <c r="A7" s="47" t="s">
        <v>26</v>
      </c>
      <c r="B7" s="10">
        <v>-7</v>
      </c>
      <c r="C7" s="9" t="s">
        <v>27</v>
      </c>
      <c r="M7" s="42">
        <v>-8</v>
      </c>
      <c r="N7" s="44">
        <v>3.8481042169516799</v>
      </c>
      <c r="O7" s="44">
        <v>3.8481042169516799</v>
      </c>
      <c r="Q7" s="42">
        <v>-8</v>
      </c>
      <c r="R7" s="44">
        <v>4.8101302711895997</v>
      </c>
      <c r="S7" s="44">
        <v>4.8101302711895997</v>
      </c>
      <c r="U7" s="42">
        <v>-8</v>
      </c>
      <c r="V7" s="44">
        <v>5.936478833200681</v>
      </c>
      <c r="W7" s="44">
        <v>5.936478833200681</v>
      </c>
      <c r="Y7" s="42">
        <v>-8</v>
      </c>
      <c r="Z7" s="44">
        <v>6.0447879778871112</v>
      </c>
      <c r="AA7" s="44">
        <v>6.0447879778871112</v>
      </c>
    </row>
    <row r="8" spans="1:27" x14ac:dyDescent="0.25">
      <c r="A8" s="48"/>
      <c r="B8" s="10">
        <f>B7+273</f>
        <v>266</v>
      </c>
      <c r="C8" s="9" t="s">
        <v>48</v>
      </c>
      <c r="M8" s="42">
        <v>-9</v>
      </c>
      <c r="N8" s="44">
        <v>3.5732540704720637</v>
      </c>
      <c r="O8" s="44">
        <v>3.5732540704720637</v>
      </c>
      <c r="Q8" s="42">
        <v>-9</v>
      </c>
      <c r="R8" s="44">
        <v>4.4665675880900793</v>
      </c>
      <c r="S8" s="44">
        <v>4.4665675880900793</v>
      </c>
      <c r="U8" s="42">
        <v>-9</v>
      </c>
      <c r="V8" s="44">
        <v>5.5124607422435625</v>
      </c>
      <c r="W8" s="44">
        <v>5.5124607422435625</v>
      </c>
      <c r="Y8" s="42">
        <v>-9</v>
      </c>
      <c r="Z8" s="44">
        <v>5.6130338147626375</v>
      </c>
      <c r="AA8" s="44">
        <v>5.6130338147626375</v>
      </c>
    </row>
    <row r="9" spans="1:27" x14ac:dyDescent="0.25">
      <c r="A9" s="1" t="s">
        <v>28</v>
      </c>
      <c r="B9" s="5">
        <v>0.9093</v>
      </c>
      <c r="C9" s="1" t="s">
        <v>29</v>
      </c>
      <c r="M9" s="42">
        <v>-10</v>
      </c>
      <c r="N9" s="44">
        <v>3.3350505458026989</v>
      </c>
      <c r="O9" s="44">
        <v>3.3350505458026989</v>
      </c>
      <c r="Q9" s="42">
        <v>-10</v>
      </c>
      <c r="R9" s="44">
        <v>4.1688131822533734</v>
      </c>
      <c r="S9" s="44">
        <v>4.1688131822533734</v>
      </c>
      <c r="U9" s="42">
        <v>-10</v>
      </c>
      <c r="V9" s="44">
        <v>5.144978324909852</v>
      </c>
      <c r="W9" s="44">
        <v>5.144978324909852</v>
      </c>
      <c r="Y9" s="42">
        <v>-10</v>
      </c>
      <c r="Z9" s="44">
        <v>5.2388468002338211</v>
      </c>
      <c r="AA9" s="44">
        <v>5.2388468002338211</v>
      </c>
    </row>
    <row r="10" spans="1:27" x14ac:dyDescent="0.25">
      <c r="A10" s="9" t="s">
        <v>30</v>
      </c>
      <c r="B10" s="10">
        <f>1/0.001</f>
        <v>1000</v>
      </c>
      <c r="C10" s="9" t="s">
        <v>29</v>
      </c>
      <c r="M10" s="42">
        <v>-11</v>
      </c>
      <c r="N10" s="44">
        <v>3.126622401495899</v>
      </c>
      <c r="O10" s="44">
        <v>3.126622401495899</v>
      </c>
      <c r="Q10" s="42">
        <v>-11</v>
      </c>
      <c r="R10" s="44">
        <v>3.9082780018698733</v>
      </c>
      <c r="S10" s="44">
        <v>3.9082780018698733</v>
      </c>
      <c r="U10" s="42">
        <v>-11</v>
      </c>
      <c r="V10" s="44">
        <v>4.8234311425532939</v>
      </c>
      <c r="W10" s="44">
        <v>4.8234311425532939</v>
      </c>
      <c r="Y10" s="42">
        <v>-11</v>
      </c>
      <c r="Z10" s="44">
        <v>4.9114330941000128</v>
      </c>
      <c r="AA10" s="44">
        <v>4.9114330941000128</v>
      </c>
    </row>
    <row r="11" spans="1:27" x14ac:dyDescent="0.25">
      <c r="A11" s="1" t="s">
        <v>31</v>
      </c>
      <c r="B11" s="5">
        <v>60.5</v>
      </c>
      <c r="C11" s="1" t="s">
        <v>33</v>
      </c>
      <c r="M11" s="42">
        <v>-12</v>
      </c>
      <c r="N11" s="44">
        <v>2.9427151587978249</v>
      </c>
      <c r="O11" s="44">
        <v>2.9427151587978249</v>
      </c>
      <c r="Q11" s="42">
        <v>-12</v>
      </c>
      <c r="R11" s="44">
        <v>3.6783939484972805</v>
      </c>
      <c r="S11" s="44">
        <v>3.6783939484972805</v>
      </c>
      <c r="U11" s="42">
        <v>-12</v>
      </c>
      <c r="V11" s="44">
        <v>4.539712977385884</v>
      </c>
      <c r="W11" s="44">
        <v>4.539712977385884</v>
      </c>
      <c r="Y11" s="42">
        <v>-12</v>
      </c>
      <c r="Z11" s="44">
        <v>4.6225385832669064</v>
      </c>
      <c r="AA11" s="44">
        <v>4.6225385832669064</v>
      </c>
    </row>
    <row r="12" spans="1:27" x14ac:dyDescent="0.25">
      <c r="A12" s="1" t="s">
        <v>32</v>
      </c>
      <c r="B12" s="5">
        <v>0.57099999999999995</v>
      </c>
      <c r="C12" s="1" t="s">
        <v>33</v>
      </c>
      <c r="M12" s="42">
        <v>-13</v>
      </c>
      <c r="N12" s="44">
        <v>2.7792420009001937</v>
      </c>
      <c r="O12" s="44">
        <v>2.7792420009001937</v>
      </c>
      <c r="Q12" s="42">
        <v>-13</v>
      </c>
      <c r="R12" s="44">
        <v>3.4740525011252421</v>
      </c>
      <c r="S12" s="44">
        <v>3.4740525011252421</v>
      </c>
      <c r="U12" s="42">
        <v>-13</v>
      </c>
      <c r="V12" s="44">
        <v>4.2875189933505746</v>
      </c>
      <c r="W12" s="44">
        <v>4.2875189933505746</v>
      </c>
      <c r="Y12" s="42">
        <v>-13</v>
      </c>
      <c r="Z12" s="44">
        <v>4.3657434019947816</v>
      </c>
      <c r="AA12" s="44">
        <v>4.3657434019947816</v>
      </c>
    </row>
    <row r="13" spans="1:27" x14ac:dyDescent="0.25">
      <c r="A13" s="9" t="s">
        <v>34</v>
      </c>
      <c r="B13" s="10">
        <v>0.4</v>
      </c>
      <c r="C13" s="9"/>
      <c r="M13" s="42">
        <v>-14</v>
      </c>
      <c r="N13" s="44">
        <v>2.6329764934809212</v>
      </c>
      <c r="O13" s="44">
        <v>2.6329764934809212</v>
      </c>
      <c r="Q13" s="42">
        <v>-14</v>
      </c>
      <c r="R13" s="44">
        <v>3.2912206168511511</v>
      </c>
      <c r="S13" s="44">
        <v>3.2912206168511511</v>
      </c>
      <c r="U13" s="42">
        <v>-14</v>
      </c>
      <c r="V13" s="44">
        <v>4.0618716882973382</v>
      </c>
      <c r="W13" s="44">
        <v>4.0618716882973382</v>
      </c>
      <c r="Y13" s="42">
        <v>-14</v>
      </c>
      <c r="Z13" s="44">
        <v>4.1359792352262446</v>
      </c>
      <c r="AA13" s="44">
        <v>4.1359792352262446</v>
      </c>
    </row>
    <row r="14" spans="1:27" x14ac:dyDescent="0.25">
      <c r="A14" s="1" t="s">
        <v>35</v>
      </c>
      <c r="B14" s="5">
        <v>-334</v>
      </c>
      <c r="C14" s="1" t="s">
        <v>36</v>
      </c>
      <c r="M14" s="42">
        <v>-15</v>
      </c>
      <c r="N14" s="44">
        <v>2.501337489082569</v>
      </c>
      <c r="O14" s="44">
        <v>2.501337489082569</v>
      </c>
      <c r="Q14" s="42">
        <v>-15</v>
      </c>
      <c r="R14" s="44">
        <v>3.1266718613532118</v>
      </c>
      <c r="S14" s="44">
        <v>3.1266718613532118</v>
      </c>
      <c r="U14" s="42">
        <v>-15</v>
      </c>
      <c r="V14" s="44">
        <v>3.8587890605064059</v>
      </c>
      <c r="W14" s="44">
        <v>3.8587890605064059</v>
      </c>
      <c r="Y14" s="42">
        <v>-15</v>
      </c>
      <c r="Z14" s="44">
        <v>3.9291914309156373</v>
      </c>
      <c r="AA14" s="44">
        <v>3.9291914309156373</v>
      </c>
    </row>
    <row r="15" spans="1:27" x14ac:dyDescent="0.25">
      <c r="A15" s="9" t="s">
        <v>46</v>
      </c>
      <c r="B15" s="10">
        <v>100</v>
      </c>
      <c r="C15" s="9" t="s">
        <v>41</v>
      </c>
    </row>
    <row r="16" spans="1:27" x14ac:dyDescent="0.25">
      <c r="A16" s="9" t="s">
        <v>87</v>
      </c>
      <c r="B16" s="10">
        <v>25</v>
      </c>
      <c r="C16" s="9" t="s">
        <v>88</v>
      </c>
    </row>
    <row r="17" spans="1:10" x14ac:dyDescent="0.25">
      <c r="B17" s="38">
        <f>B16*0.278</f>
        <v>6.9500000000000011</v>
      </c>
      <c r="C17" s="1" t="s">
        <v>40</v>
      </c>
    </row>
    <row r="18" spans="1:10" x14ac:dyDescent="0.25">
      <c r="A18" s="1" t="s">
        <v>47</v>
      </c>
      <c r="B18" s="12">
        <v>5.6699999999999998E-8</v>
      </c>
      <c r="C18" s="1" t="s">
        <v>41</v>
      </c>
    </row>
    <row r="19" spans="1:10" x14ac:dyDescent="0.25">
      <c r="A19" s="49" t="s">
        <v>49</v>
      </c>
      <c r="B19" s="10">
        <v>5</v>
      </c>
      <c r="C19" s="9" t="s">
        <v>27</v>
      </c>
    </row>
    <row r="20" spans="1:10" x14ac:dyDescent="0.25">
      <c r="A20" s="49"/>
      <c r="B20" s="10">
        <f>B19+273</f>
        <v>278</v>
      </c>
      <c r="C20" s="9" t="s">
        <v>48</v>
      </c>
    </row>
    <row r="21" spans="1:10" x14ac:dyDescent="0.25">
      <c r="A21" s="1" t="s">
        <v>63</v>
      </c>
      <c r="B21" s="5">
        <v>4.2050000000000001</v>
      </c>
      <c r="C21" s="1" t="s">
        <v>64</v>
      </c>
    </row>
    <row r="23" spans="1:10" ht="18.75" x14ac:dyDescent="0.3">
      <c r="A23" s="6" t="s">
        <v>1</v>
      </c>
      <c r="H23" s="6" t="s">
        <v>74</v>
      </c>
    </row>
    <row r="24" spans="1:10" x14ac:dyDescent="0.25">
      <c r="A24" s="4" t="s">
        <v>2</v>
      </c>
      <c r="B24" s="5">
        <v>40</v>
      </c>
      <c r="C24" s="1" t="s">
        <v>3</v>
      </c>
    </row>
    <row r="25" spans="1:10" x14ac:dyDescent="0.25">
      <c r="B25" s="5">
        <f>B24*0.001</f>
        <v>0.04</v>
      </c>
      <c r="C25" s="1" t="s">
        <v>4</v>
      </c>
    </row>
    <row r="27" spans="1:10" x14ac:dyDescent="0.25">
      <c r="A27" s="3" t="s">
        <v>5</v>
      </c>
      <c r="H27" s="3" t="s">
        <v>86</v>
      </c>
    </row>
    <row r="28" spans="1:10" x14ac:dyDescent="0.25">
      <c r="A28" s="1" t="s">
        <v>6</v>
      </c>
      <c r="B28" s="5" t="s">
        <v>7</v>
      </c>
      <c r="H28" s="1" t="s">
        <v>6</v>
      </c>
      <c r="I28" s="1" t="s">
        <v>7</v>
      </c>
    </row>
    <row r="29" spans="1:10" x14ac:dyDescent="0.25">
      <c r="A29" s="1" t="s">
        <v>8</v>
      </c>
      <c r="B29" s="5">
        <v>8</v>
      </c>
      <c r="C29" s="1" t="s">
        <v>22</v>
      </c>
      <c r="H29" s="1" t="s">
        <v>8</v>
      </c>
      <c r="I29" s="1" t="s">
        <v>9</v>
      </c>
    </row>
    <row r="30" spans="1:10" x14ac:dyDescent="0.25">
      <c r="B30" s="5">
        <f>B29*25.4</f>
        <v>203.2</v>
      </c>
      <c r="C30" s="1" t="s">
        <v>23</v>
      </c>
      <c r="H30" s="1" t="s">
        <v>10</v>
      </c>
      <c r="I30" s="1">
        <v>202.7</v>
      </c>
      <c r="J30" s="1" t="s">
        <v>75</v>
      </c>
    </row>
    <row r="31" spans="1:10" x14ac:dyDescent="0.25">
      <c r="A31" s="1" t="s">
        <v>10</v>
      </c>
      <c r="B31" s="5">
        <v>183.64</v>
      </c>
      <c r="C31" s="1" t="s">
        <v>11</v>
      </c>
      <c r="H31" s="1" t="s">
        <v>12</v>
      </c>
      <c r="I31" s="1">
        <v>110</v>
      </c>
    </row>
    <row r="32" spans="1:10" x14ac:dyDescent="0.25">
      <c r="A32" s="1" t="s">
        <v>24</v>
      </c>
      <c r="B32" s="5">
        <f>(B30-B31)/2</f>
        <v>9.7800000000000011</v>
      </c>
      <c r="C32" s="1" t="s">
        <v>23</v>
      </c>
      <c r="H32" s="1" t="s">
        <v>76</v>
      </c>
      <c r="I32" s="1">
        <v>36</v>
      </c>
    </row>
    <row r="33" spans="1:11" x14ac:dyDescent="0.25">
      <c r="A33" s="1" t="s">
        <v>12</v>
      </c>
      <c r="B33" s="5">
        <v>110</v>
      </c>
    </row>
    <row r="34" spans="1:11" x14ac:dyDescent="0.25">
      <c r="A34" s="1" t="s">
        <v>13</v>
      </c>
      <c r="B34" s="5">
        <v>45</v>
      </c>
    </row>
    <row r="36" spans="1:11" x14ac:dyDescent="0.25">
      <c r="A36" s="3" t="s">
        <v>14</v>
      </c>
      <c r="H36" s="3" t="s">
        <v>77</v>
      </c>
    </row>
    <row r="37" spans="1:11" x14ac:dyDescent="0.25">
      <c r="A37" s="1" t="s">
        <v>6</v>
      </c>
      <c r="B37" s="5" t="s">
        <v>7</v>
      </c>
      <c r="H37" s="1" t="s">
        <v>6</v>
      </c>
      <c r="I37" s="1" t="s">
        <v>7</v>
      </c>
    </row>
    <row r="38" spans="1:11" x14ac:dyDescent="0.25">
      <c r="A38" s="46" t="s">
        <v>8</v>
      </c>
      <c r="B38" s="5">
        <v>10</v>
      </c>
      <c r="C38" s="1" t="s">
        <v>22</v>
      </c>
      <c r="H38" s="46" t="s">
        <v>8</v>
      </c>
      <c r="I38" s="5">
        <v>10</v>
      </c>
      <c r="J38" s="1" t="s">
        <v>22</v>
      </c>
    </row>
    <row r="39" spans="1:11" x14ac:dyDescent="0.25">
      <c r="A39" s="46"/>
      <c r="B39" s="5">
        <f>B38*25.4</f>
        <v>254</v>
      </c>
      <c r="C39" s="1" t="s">
        <v>23</v>
      </c>
      <c r="H39" s="46"/>
      <c r="I39" s="5">
        <f>I38*25.4</f>
        <v>254</v>
      </c>
      <c r="J39" s="1" t="s">
        <v>23</v>
      </c>
    </row>
    <row r="40" spans="1:11" x14ac:dyDescent="0.25">
      <c r="A40" s="1" t="s">
        <v>45</v>
      </c>
      <c r="B40" s="5">
        <f>B39/1000*0.5</f>
        <v>0.127</v>
      </c>
      <c r="C40" s="1" t="s">
        <v>44</v>
      </c>
      <c r="H40" s="1" t="s">
        <v>45</v>
      </c>
      <c r="I40" s="5">
        <f>I39/1000*0.5</f>
        <v>0.127</v>
      </c>
      <c r="J40" s="1" t="s">
        <v>44</v>
      </c>
    </row>
    <row r="41" spans="1:11" x14ac:dyDescent="0.25">
      <c r="A41" s="1" t="s">
        <v>10</v>
      </c>
      <c r="B41" s="8">
        <f>B39-2*B44</f>
        <v>235.458</v>
      </c>
      <c r="C41" s="1" t="s">
        <v>15</v>
      </c>
      <c r="H41" s="1" t="s">
        <v>10</v>
      </c>
      <c r="I41" s="8">
        <f>I39-2*I44</f>
        <v>235.458</v>
      </c>
      <c r="J41" s="1" t="s">
        <v>15</v>
      </c>
    </row>
    <row r="42" spans="1:11" x14ac:dyDescent="0.25">
      <c r="A42" s="1" t="s">
        <v>43</v>
      </c>
      <c r="B42" s="8">
        <f>B41/1000*0.5</f>
        <v>0.117729</v>
      </c>
      <c r="C42" s="1" t="s">
        <v>44</v>
      </c>
      <c r="H42" s="1" t="s">
        <v>43</v>
      </c>
      <c r="I42" s="8">
        <f>I41/1000*0.5</f>
        <v>0.117729</v>
      </c>
      <c r="J42" s="1" t="s">
        <v>44</v>
      </c>
    </row>
    <row r="43" spans="1:11" x14ac:dyDescent="0.25">
      <c r="A43" s="46" t="s">
        <v>24</v>
      </c>
      <c r="B43" s="5">
        <v>0.36499999999999999</v>
      </c>
      <c r="C43" s="1" t="s">
        <v>22</v>
      </c>
      <c r="H43" s="46" t="s">
        <v>24</v>
      </c>
      <c r="I43" s="5">
        <v>0.36499999999999999</v>
      </c>
      <c r="J43" s="1" t="s">
        <v>22</v>
      </c>
    </row>
    <row r="44" spans="1:11" x14ac:dyDescent="0.25">
      <c r="A44" s="46"/>
      <c r="B44" s="5">
        <f>B43*25.4</f>
        <v>9.270999999999999</v>
      </c>
      <c r="C44" s="1" t="s">
        <v>23</v>
      </c>
      <c r="H44" s="46"/>
      <c r="I44" s="5">
        <f>I43*25.4</f>
        <v>9.270999999999999</v>
      </c>
      <c r="J44" s="1" t="s">
        <v>23</v>
      </c>
    </row>
    <row r="45" spans="1:11" x14ac:dyDescent="0.25">
      <c r="A45" s="1" t="s">
        <v>12</v>
      </c>
      <c r="B45" s="5">
        <v>110</v>
      </c>
      <c r="H45" s="1" t="s">
        <v>12</v>
      </c>
      <c r="I45" s="5">
        <v>110</v>
      </c>
    </row>
    <row r="46" spans="1:11" x14ac:dyDescent="0.25">
      <c r="A46" s="1" t="s">
        <v>13</v>
      </c>
      <c r="B46" s="5">
        <v>15</v>
      </c>
      <c r="C46" s="1" t="s">
        <v>44</v>
      </c>
      <c r="H46" s="1" t="s">
        <v>13</v>
      </c>
      <c r="I46" s="5">
        <v>15</v>
      </c>
      <c r="J46" s="1" t="s">
        <v>44</v>
      </c>
    </row>
    <row r="47" spans="1:11" x14ac:dyDescent="0.25">
      <c r="A47" s="1" t="s">
        <v>38</v>
      </c>
      <c r="B47" s="11">
        <f>(B41/1000)^2*1/4*PI()</f>
        <v>4.3542843130537363E-2</v>
      </c>
      <c r="C47" s="1" t="s">
        <v>39</v>
      </c>
      <c r="H47" s="1" t="s">
        <v>38</v>
      </c>
      <c r="I47" s="11">
        <f>(I41/1000)^2*1/4*PI()</f>
        <v>4.3542843130537363E-2</v>
      </c>
      <c r="J47" s="1" t="s">
        <v>39</v>
      </c>
    </row>
    <row r="48" spans="1:11" x14ac:dyDescent="0.25">
      <c r="A48" s="1" t="s">
        <v>37</v>
      </c>
      <c r="B48" s="11">
        <v>0</v>
      </c>
      <c r="C48" s="1" t="s">
        <v>40</v>
      </c>
      <c r="D48" s="1" t="s">
        <v>56</v>
      </c>
      <c r="H48" s="1" t="s">
        <v>37</v>
      </c>
      <c r="I48" s="11">
        <v>0</v>
      </c>
      <c r="J48" s="1" t="s">
        <v>40</v>
      </c>
      <c r="K48" s="1" t="s">
        <v>56</v>
      </c>
    </row>
    <row r="49" spans="1:10" x14ac:dyDescent="0.25">
      <c r="A49" s="15" t="s">
        <v>57</v>
      </c>
      <c r="B49" s="16">
        <f>B42/($B$12*2*PI()*B42*B46)</f>
        <v>1.8582013203957429E-2</v>
      </c>
      <c r="C49" s="17" t="s">
        <v>52</v>
      </c>
      <c r="H49" s="15" t="s">
        <v>57</v>
      </c>
      <c r="I49" s="16">
        <f>I42/($B$12*2*PI()*I42*I46)</f>
        <v>1.8582013203957429E-2</v>
      </c>
      <c r="J49" s="17" t="s">
        <v>52</v>
      </c>
    </row>
    <row r="50" spans="1:10" x14ac:dyDescent="0.25">
      <c r="A50" s="17" t="s">
        <v>58</v>
      </c>
      <c r="B50" s="18">
        <f>(LN(B40/B42))/(2*PI()*B46*$B$11)</f>
        <v>1.3293903454585681E-5</v>
      </c>
      <c r="C50" s="17" t="s">
        <v>52</v>
      </c>
      <c r="H50" s="17" t="s">
        <v>58</v>
      </c>
      <c r="I50" s="18">
        <f>(LN(I40/I42))/(2*PI()*I46*$B$11)</f>
        <v>1.3293903454585681E-5</v>
      </c>
      <c r="J50" s="17" t="s">
        <v>52</v>
      </c>
    </row>
    <row r="51" spans="1:10" x14ac:dyDescent="0.25">
      <c r="A51" s="19" t="s">
        <v>59</v>
      </c>
      <c r="B51" s="20">
        <v>0</v>
      </c>
      <c r="C51" s="19" t="s">
        <v>27</v>
      </c>
      <c r="H51" s="19" t="s">
        <v>59</v>
      </c>
      <c r="I51" s="20">
        <v>0</v>
      </c>
      <c r="J51" s="19" t="s">
        <v>27</v>
      </c>
    </row>
    <row r="52" spans="1:10" x14ac:dyDescent="0.25">
      <c r="A52" s="19"/>
      <c r="B52" s="24">
        <f>B51+273</f>
        <v>273</v>
      </c>
      <c r="C52" s="19" t="s">
        <v>48</v>
      </c>
      <c r="H52" s="19"/>
      <c r="I52" s="24">
        <f>I51+273</f>
        <v>273</v>
      </c>
      <c r="J52" s="19" t="s">
        <v>48</v>
      </c>
    </row>
    <row r="53" spans="1:10" x14ac:dyDescent="0.25">
      <c r="A53" s="19" t="s">
        <v>50</v>
      </c>
      <c r="B53" s="20">
        <f>$B$13*$B$18*(B52^2+$B$8^2)*(B52+$B$8)</f>
        <v>1.7760393882000001</v>
      </c>
      <c r="C53" s="19" t="s">
        <v>51</v>
      </c>
      <c r="H53" s="19" t="s">
        <v>50</v>
      </c>
      <c r="I53" s="20">
        <f>$B$13*$B$18*(I52^2+$B$8^2)*(I52+$B$8)</f>
        <v>1.7760393882000001</v>
      </c>
      <c r="J53" s="19" t="s">
        <v>51</v>
      </c>
    </row>
    <row r="54" spans="1:10" x14ac:dyDescent="0.25">
      <c r="A54" s="21" t="s">
        <v>60</v>
      </c>
      <c r="B54" s="22">
        <f>1/(B53*2*PI()*B40*B46)</f>
        <v>4.7040568154393454E-2</v>
      </c>
      <c r="C54" s="21" t="s">
        <v>52</v>
      </c>
      <c r="H54" s="21" t="s">
        <v>60</v>
      </c>
      <c r="I54" s="22">
        <f>1/(I53*2*PI()*I40*I46)</f>
        <v>4.7040568154393454E-2</v>
      </c>
      <c r="J54" s="21" t="s">
        <v>52</v>
      </c>
    </row>
    <row r="55" spans="1:10" x14ac:dyDescent="0.25">
      <c r="A55" s="21" t="s">
        <v>61</v>
      </c>
      <c r="B55" s="22">
        <f>1/(2*PI()*B40*B46*$B$15)</f>
        <v>8.3545901885509369E-4</v>
      </c>
      <c r="C55" s="23" t="s">
        <v>52</v>
      </c>
      <c r="H55" s="21" t="s">
        <v>61</v>
      </c>
      <c r="I55" s="22">
        <f>1/(2*PI()*I40*I46*$B$15)</f>
        <v>8.3545901885509369E-4</v>
      </c>
      <c r="J55" s="23" t="s">
        <v>52</v>
      </c>
    </row>
    <row r="56" spans="1:10" x14ac:dyDescent="0.25">
      <c r="A56" s="15" t="s">
        <v>62</v>
      </c>
      <c r="B56" s="18">
        <f>1/(1/B54+1/B55)</f>
        <v>8.2087986905094443E-4</v>
      </c>
      <c r="C56" s="15" t="s">
        <v>52</v>
      </c>
      <c r="H56" s="15" t="s">
        <v>62</v>
      </c>
      <c r="I56" s="18">
        <f>1/(1/I54+1/I55)</f>
        <v>8.2087986905094443E-4</v>
      </c>
      <c r="J56" s="15" t="s">
        <v>52</v>
      </c>
    </row>
    <row r="57" spans="1:10" x14ac:dyDescent="0.25">
      <c r="A57" s="13" t="s">
        <v>42</v>
      </c>
      <c r="B57" s="14">
        <f>B49+B50+B56</f>
        <v>1.9416186976462961E-2</v>
      </c>
      <c r="C57" s="13" t="s">
        <v>52</v>
      </c>
      <c r="H57" s="13" t="s">
        <v>42</v>
      </c>
      <c r="I57" s="14">
        <f>I49+I50+I56</f>
        <v>1.9416186976462961E-2</v>
      </c>
      <c r="J57" s="13" t="s">
        <v>52</v>
      </c>
    </row>
    <row r="58" spans="1:10" x14ac:dyDescent="0.25">
      <c r="B58" s="1"/>
    </row>
    <row r="59" spans="1:10" x14ac:dyDescent="0.25">
      <c r="A59" s="56" t="s">
        <v>78</v>
      </c>
      <c r="B59" s="25">
        <f>($B$7-$B$19)/B57</f>
        <v>-618.04101982262819</v>
      </c>
      <c r="C59" s="1" t="s">
        <v>53</v>
      </c>
      <c r="H59" s="56" t="s">
        <v>78</v>
      </c>
      <c r="I59" s="25">
        <f>($B$7-$B$19)/I57</f>
        <v>-618.04101982262819</v>
      </c>
      <c r="J59" s="1" t="s">
        <v>53</v>
      </c>
    </row>
    <row r="60" spans="1:10" x14ac:dyDescent="0.25">
      <c r="A60" s="56"/>
      <c r="B60" s="25">
        <f>B59*0.001</f>
        <v>-0.61804101982262816</v>
      </c>
      <c r="C60" s="1" t="s">
        <v>54</v>
      </c>
      <c r="H60" s="56"/>
      <c r="I60" s="25">
        <f>I59*0.001</f>
        <v>-0.61804101982262816</v>
      </c>
      <c r="J60" s="1" t="s">
        <v>54</v>
      </c>
    </row>
    <row r="61" spans="1:10" x14ac:dyDescent="0.25">
      <c r="B61" s="25"/>
      <c r="I61" s="25"/>
    </row>
    <row r="62" spans="1:10" x14ac:dyDescent="0.25">
      <c r="A62" s="1" t="s">
        <v>65</v>
      </c>
      <c r="B62" s="25">
        <v>0</v>
      </c>
      <c r="C62" s="1" t="s">
        <v>27</v>
      </c>
      <c r="H62" s="1" t="s">
        <v>65</v>
      </c>
      <c r="I62" s="25">
        <v>0</v>
      </c>
      <c r="J62" s="1" t="s">
        <v>27</v>
      </c>
    </row>
    <row r="63" spans="1:10" x14ac:dyDescent="0.25">
      <c r="A63" s="4" t="s">
        <v>79</v>
      </c>
      <c r="B63" s="7">
        <f>$B$21*(B62-$B$19)+$B$14</f>
        <v>-355.02499999999998</v>
      </c>
      <c r="C63" s="1" t="s">
        <v>36</v>
      </c>
      <c r="H63" s="4" t="s">
        <v>79</v>
      </c>
      <c r="I63" s="7">
        <f>$B$21*(I62-$B$19)+$B$14</f>
        <v>-355.02499999999998</v>
      </c>
      <c r="J63" s="1" t="s">
        <v>36</v>
      </c>
    </row>
    <row r="64" spans="1:10" x14ac:dyDescent="0.25">
      <c r="B64" s="7"/>
      <c r="I64" s="7"/>
    </row>
    <row r="65" spans="1:19" x14ac:dyDescent="0.25">
      <c r="A65" s="1" t="s">
        <v>66</v>
      </c>
      <c r="B65" s="7">
        <f>PI()*B42^2*B46</f>
        <v>0.65314264695806046</v>
      </c>
      <c r="C65" s="1" t="s">
        <v>69</v>
      </c>
      <c r="H65" s="1" t="s">
        <v>66</v>
      </c>
      <c r="I65" s="7">
        <f>PI()*I42^2*I46</f>
        <v>0.65314264695806046</v>
      </c>
      <c r="J65" s="1" t="s">
        <v>69</v>
      </c>
    </row>
    <row r="66" spans="1:19" x14ac:dyDescent="0.25">
      <c r="A66" s="9" t="s">
        <v>67</v>
      </c>
      <c r="B66" s="30">
        <v>0.04</v>
      </c>
      <c r="H66" s="9" t="s">
        <v>67</v>
      </c>
      <c r="I66" s="30">
        <v>0.04</v>
      </c>
    </row>
    <row r="67" spans="1:19" x14ac:dyDescent="0.25">
      <c r="A67" s="1" t="s">
        <v>68</v>
      </c>
      <c r="B67" s="7">
        <f>B65*B66</f>
        <v>2.6125705878322417E-2</v>
      </c>
      <c r="C67" s="1" t="s">
        <v>69</v>
      </c>
      <c r="H67" s="1" t="s">
        <v>68</v>
      </c>
      <c r="I67" s="7">
        <f>I65*I66</f>
        <v>2.6125705878322417E-2</v>
      </c>
      <c r="J67" s="1" t="s">
        <v>69</v>
      </c>
    </row>
    <row r="68" spans="1:19" x14ac:dyDescent="0.25">
      <c r="A68" s="1" t="s">
        <v>70</v>
      </c>
      <c r="B68" s="26">
        <f>B67*$B$10</f>
        <v>26.125705878322417</v>
      </c>
      <c r="C68" s="1" t="s">
        <v>71</v>
      </c>
      <c r="H68" s="1" t="s">
        <v>70</v>
      </c>
      <c r="I68" s="26">
        <f>I67*$B$10</f>
        <v>26.125705878322417</v>
      </c>
      <c r="J68" s="1" t="s">
        <v>71</v>
      </c>
    </row>
    <row r="69" spans="1:19" x14ac:dyDescent="0.25">
      <c r="B69" s="7"/>
      <c r="I69" s="7"/>
    </row>
    <row r="70" spans="1:19" x14ac:dyDescent="0.25">
      <c r="A70" s="50" t="s">
        <v>72</v>
      </c>
      <c r="B70" s="27">
        <f>(B63*B68)/B60</f>
        <v>15007.545505819877</v>
      </c>
      <c r="C70" s="28" t="s">
        <v>55</v>
      </c>
      <c r="H70" s="50" t="s">
        <v>72</v>
      </c>
      <c r="I70" s="27">
        <f>(I63*I68)/I60</f>
        <v>15007.545505819877</v>
      </c>
      <c r="J70" s="28" t="s">
        <v>55</v>
      </c>
    </row>
    <row r="71" spans="1:19" x14ac:dyDescent="0.25">
      <c r="A71" s="50"/>
      <c r="B71" s="29">
        <f>B70/3600</f>
        <v>4.1687626405055216</v>
      </c>
      <c r="C71" s="28" t="s">
        <v>73</v>
      </c>
      <c r="H71" s="50"/>
      <c r="I71" s="29">
        <f>I70/3600</f>
        <v>4.1687626405055216</v>
      </c>
      <c r="J71" s="28" t="s">
        <v>73</v>
      </c>
    </row>
    <row r="72" spans="1:19" x14ac:dyDescent="0.25">
      <c r="B72" s="7"/>
    </row>
    <row r="73" spans="1:19" s="39" customFormat="1" x14ac:dyDescent="0.25">
      <c r="B73" s="40"/>
      <c r="M73" s="1"/>
      <c r="N73" s="1"/>
      <c r="O73" s="1"/>
      <c r="P73" s="1"/>
      <c r="Q73" s="1"/>
      <c r="R73" s="1"/>
      <c r="S73" s="1"/>
    </row>
    <row r="74" spans="1:19" x14ac:dyDescent="0.25">
      <c r="B74" s="7"/>
      <c r="M74" s="39"/>
      <c r="N74" s="39"/>
      <c r="O74" s="39"/>
      <c r="P74" s="39"/>
      <c r="Q74" s="39"/>
      <c r="R74" s="39"/>
      <c r="S74" s="39"/>
    </row>
    <row r="75" spans="1:19" x14ac:dyDescent="0.25">
      <c r="B75" s="7"/>
    </row>
    <row r="76" spans="1:19" x14ac:dyDescent="0.25">
      <c r="B76" s="7"/>
    </row>
    <row r="77" spans="1:19" x14ac:dyDescent="0.25">
      <c r="B77" s="7"/>
    </row>
    <row r="78" spans="1:19" x14ac:dyDescent="0.25">
      <c r="B78" s="7"/>
    </row>
    <row r="79" spans="1:19" x14ac:dyDescent="0.25">
      <c r="B79" s="7"/>
    </row>
    <row r="80" spans="1:19" x14ac:dyDescent="0.25">
      <c r="A80" s="3" t="s">
        <v>16</v>
      </c>
      <c r="H80" s="3" t="s">
        <v>16</v>
      </c>
    </row>
    <row r="81" spans="1:11" x14ac:dyDescent="0.25">
      <c r="A81" s="1" t="s">
        <v>6</v>
      </c>
      <c r="B81" s="5" t="s">
        <v>7</v>
      </c>
      <c r="H81" s="1" t="s">
        <v>6</v>
      </c>
      <c r="I81" s="5" t="s">
        <v>7</v>
      </c>
    </row>
    <row r="82" spans="1:11" x14ac:dyDescent="0.25">
      <c r="A82" s="46" t="s">
        <v>8</v>
      </c>
      <c r="B82" s="5">
        <v>14</v>
      </c>
      <c r="C82" s="1" t="s">
        <v>22</v>
      </c>
      <c r="H82" s="46" t="s">
        <v>8</v>
      </c>
      <c r="I82" s="5">
        <v>14</v>
      </c>
      <c r="J82" s="1" t="s">
        <v>22</v>
      </c>
    </row>
    <row r="83" spans="1:11" x14ac:dyDescent="0.25">
      <c r="A83" s="46"/>
      <c r="B83" s="5">
        <f>B82*25.4</f>
        <v>355.59999999999997</v>
      </c>
      <c r="C83" s="1" t="s">
        <v>23</v>
      </c>
      <c r="H83" s="46"/>
      <c r="I83" s="5">
        <f>I82*25.4</f>
        <v>355.59999999999997</v>
      </c>
      <c r="J83" s="1" t="s">
        <v>23</v>
      </c>
    </row>
    <row r="84" spans="1:11" x14ac:dyDescent="0.25">
      <c r="A84" s="1" t="s">
        <v>45</v>
      </c>
      <c r="B84" s="5">
        <f>B83/1000*0.5</f>
        <v>0.17779999999999999</v>
      </c>
      <c r="C84" s="1" t="s">
        <v>44</v>
      </c>
      <c r="H84" s="1" t="s">
        <v>45</v>
      </c>
      <c r="I84" s="5">
        <f>I83/1000*0.5</f>
        <v>0.17779999999999999</v>
      </c>
      <c r="J84" s="1" t="s">
        <v>44</v>
      </c>
    </row>
    <row r="85" spans="1:11" x14ac:dyDescent="0.25">
      <c r="A85" s="1" t="s">
        <v>10</v>
      </c>
      <c r="B85" s="5">
        <v>339.8</v>
      </c>
      <c r="C85" s="1" t="s">
        <v>17</v>
      </c>
      <c r="H85" s="1" t="s">
        <v>10</v>
      </c>
      <c r="I85" s="5">
        <v>339.8</v>
      </c>
      <c r="J85" s="1" t="s">
        <v>17</v>
      </c>
    </row>
    <row r="86" spans="1:11" x14ac:dyDescent="0.25">
      <c r="A86" s="1" t="s">
        <v>43</v>
      </c>
      <c r="B86" s="8">
        <f>B85/1000*0.5</f>
        <v>0.1699</v>
      </c>
      <c r="C86" s="1" t="s">
        <v>44</v>
      </c>
      <c r="H86" s="1" t="s">
        <v>43</v>
      </c>
      <c r="I86" s="8">
        <f>I85/1000*0.5</f>
        <v>0.1699</v>
      </c>
      <c r="J86" s="1" t="s">
        <v>44</v>
      </c>
    </row>
    <row r="87" spans="1:11" x14ac:dyDescent="0.25">
      <c r="A87" s="1" t="s">
        <v>24</v>
      </c>
      <c r="B87" s="5">
        <f>(B83-B85)/2</f>
        <v>7.8999999999999773</v>
      </c>
      <c r="H87" s="1" t="s">
        <v>24</v>
      </c>
      <c r="I87" s="5">
        <f>(I83-I85)/2</f>
        <v>7.8999999999999773</v>
      </c>
    </row>
    <row r="88" spans="1:11" x14ac:dyDescent="0.25">
      <c r="I88" s="5"/>
    </row>
    <row r="89" spans="1:11" x14ac:dyDescent="0.25">
      <c r="A89" s="1" t="s">
        <v>12</v>
      </c>
      <c r="B89" s="5">
        <v>110</v>
      </c>
      <c r="H89" s="1" t="s">
        <v>12</v>
      </c>
      <c r="I89" s="5">
        <v>110</v>
      </c>
    </row>
    <row r="90" spans="1:11" x14ac:dyDescent="0.25">
      <c r="A90" s="1" t="s">
        <v>18</v>
      </c>
      <c r="B90" s="5">
        <v>4000</v>
      </c>
      <c r="C90" s="1" t="s">
        <v>44</v>
      </c>
      <c r="H90" s="1" t="s">
        <v>18</v>
      </c>
      <c r="I90" s="5">
        <v>2154</v>
      </c>
      <c r="J90" s="1" t="s">
        <v>44</v>
      </c>
    </row>
    <row r="91" spans="1:11" x14ac:dyDescent="0.25">
      <c r="A91" s="1" t="s">
        <v>38</v>
      </c>
      <c r="B91" s="11">
        <f>(B84/1000)^2*1/4*PI()</f>
        <v>2.4828666475777384E-8</v>
      </c>
      <c r="C91" s="1" t="s">
        <v>39</v>
      </c>
      <c r="H91" s="1" t="s">
        <v>38</v>
      </c>
      <c r="I91" s="11">
        <f>(I84/1000)^2*1/4*PI()</f>
        <v>2.4828666475777384E-8</v>
      </c>
      <c r="J91" s="1" t="s">
        <v>39</v>
      </c>
    </row>
    <row r="92" spans="1:11" x14ac:dyDescent="0.25">
      <c r="A92" s="1" t="s">
        <v>37</v>
      </c>
      <c r="B92" s="11">
        <v>0</v>
      </c>
      <c r="C92" s="1" t="s">
        <v>40</v>
      </c>
      <c r="D92" s="1" t="s">
        <v>56</v>
      </c>
      <c r="H92" s="1" t="s">
        <v>37</v>
      </c>
      <c r="I92" s="11">
        <v>0</v>
      </c>
      <c r="J92" s="1" t="s">
        <v>40</v>
      </c>
      <c r="K92" s="1" t="s">
        <v>56</v>
      </c>
    </row>
    <row r="93" spans="1:11" x14ac:dyDescent="0.25">
      <c r="A93" s="15" t="s">
        <v>57</v>
      </c>
      <c r="B93" s="16">
        <f>B86/($B$12*2*PI()*B86*B90)</f>
        <v>6.9682549514840357E-5</v>
      </c>
      <c r="C93" s="17" t="s">
        <v>52</v>
      </c>
      <c r="H93" s="15" t="s">
        <v>57</v>
      </c>
      <c r="I93" s="16">
        <f>I86/($B$12*2*PI()*I86*I90)</f>
        <v>1.2940120615569239E-4</v>
      </c>
      <c r="J93" s="17" t="s">
        <v>52</v>
      </c>
    </row>
    <row r="94" spans="1:11" x14ac:dyDescent="0.25">
      <c r="A94" s="17" t="s">
        <v>58</v>
      </c>
      <c r="B94" s="18">
        <f>(LN(B84/B86))/(2*PI()*B90*$B$11)</f>
        <v>2.9890412661586847E-8</v>
      </c>
      <c r="C94" s="17" t="s">
        <v>52</v>
      </c>
      <c r="H94" s="17" t="s">
        <v>58</v>
      </c>
      <c r="I94" s="18">
        <f>(LN(I84/I86))/(2*PI()*I90*$B$11)</f>
        <v>5.550680159997558E-8</v>
      </c>
      <c r="J94" s="17" t="s">
        <v>52</v>
      </c>
    </row>
    <row r="95" spans="1:11" x14ac:dyDescent="0.25">
      <c r="A95" s="19" t="s">
        <v>59</v>
      </c>
      <c r="B95" s="20">
        <v>0</v>
      </c>
      <c r="C95" s="19" t="s">
        <v>27</v>
      </c>
      <c r="H95" s="19" t="s">
        <v>59</v>
      </c>
      <c r="I95" s="20">
        <v>0</v>
      </c>
      <c r="J95" s="19" t="s">
        <v>27</v>
      </c>
    </row>
    <row r="96" spans="1:11" x14ac:dyDescent="0.25">
      <c r="A96" s="19"/>
      <c r="B96" s="24">
        <f>B95+273</f>
        <v>273</v>
      </c>
      <c r="C96" s="19" t="s">
        <v>48</v>
      </c>
      <c r="H96" s="19"/>
      <c r="I96" s="24">
        <f>I95+273</f>
        <v>273</v>
      </c>
      <c r="J96" s="19" t="s">
        <v>48</v>
      </c>
    </row>
    <row r="97" spans="1:15" x14ac:dyDescent="0.25">
      <c r="A97" s="19" t="s">
        <v>50</v>
      </c>
      <c r="B97" s="20">
        <f>$B$13*$B$18*(B96^2+$B$8^2)*(B96+$B$8)</f>
        <v>1.7760393882000001</v>
      </c>
      <c r="C97" s="19" t="s">
        <v>51</v>
      </c>
      <c r="H97" s="19" t="s">
        <v>50</v>
      </c>
      <c r="I97" s="20">
        <f>$B$13*$B$18*(I96^2+$B$8^2)*(I96+$B$8)</f>
        <v>1.7760393882000001</v>
      </c>
      <c r="J97" s="19" t="s">
        <v>51</v>
      </c>
    </row>
    <row r="98" spans="1:15" x14ac:dyDescent="0.25">
      <c r="A98" s="21" t="s">
        <v>60</v>
      </c>
      <c r="B98" s="22">
        <f>1/(B97*2*PI()*B84*B90)</f>
        <v>1.2600152184212535E-4</v>
      </c>
      <c r="C98" s="21" t="s">
        <v>52</v>
      </c>
      <c r="H98" s="21" t="s">
        <v>60</v>
      </c>
      <c r="I98" s="22">
        <f>1/(I97*2*PI()*I84*I90)</f>
        <v>2.3398611298444821E-4</v>
      </c>
      <c r="J98" s="21" t="s">
        <v>52</v>
      </c>
    </row>
    <row r="99" spans="1:15" x14ac:dyDescent="0.25">
      <c r="A99" s="21" t="s">
        <v>61</v>
      </c>
      <c r="B99" s="22">
        <f>1/(2*PI()*B84*B90*$B$15)</f>
        <v>2.2378366576475727E-6</v>
      </c>
      <c r="C99" s="23" t="s">
        <v>52</v>
      </c>
      <c r="H99" s="21" t="s">
        <v>61</v>
      </c>
      <c r="I99" s="22">
        <f>1/(2*PI()*I84*I90*$B$15)</f>
        <v>4.1556855295219538E-6</v>
      </c>
      <c r="J99" s="23" t="s">
        <v>52</v>
      </c>
    </row>
    <row r="100" spans="1:15" x14ac:dyDescent="0.25">
      <c r="A100" s="15" t="s">
        <v>62</v>
      </c>
      <c r="B100" s="18">
        <f>1/(1/B98+1/B99)</f>
        <v>2.1987853635293155E-6</v>
      </c>
      <c r="C100" s="15" t="s">
        <v>52</v>
      </c>
      <c r="H100" s="15" t="s">
        <v>62</v>
      </c>
      <c r="I100" s="18">
        <f>1/(1/I98+1/I99)</f>
        <v>4.0831668774917638E-6</v>
      </c>
      <c r="J100" s="15" t="s">
        <v>52</v>
      </c>
    </row>
    <row r="101" spans="1:15" x14ac:dyDescent="0.25">
      <c r="A101" s="13" t="s">
        <v>42</v>
      </c>
      <c r="B101" s="14">
        <f>B93+B94+B100</f>
        <v>7.1911225291031256E-5</v>
      </c>
      <c r="C101" s="13" t="s">
        <v>52</v>
      </c>
      <c r="H101" s="13" t="s">
        <v>42</v>
      </c>
      <c r="I101" s="14">
        <f>I93+I94+I100</f>
        <v>1.3353987983478414E-4</v>
      </c>
      <c r="J101" s="13" t="s">
        <v>52</v>
      </c>
    </row>
    <row r="102" spans="1:15" x14ac:dyDescent="0.25">
      <c r="B102" s="1"/>
    </row>
    <row r="103" spans="1:15" x14ac:dyDescent="0.25">
      <c r="A103" s="56" t="s">
        <v>78</v>
      </c>
      <c r="B103" s="32">
        <f>($B$7-$B$19)/B101</f>
        <v>-166872.41736509022</v>
      </c>
      <c r="C103" s="1" t="s">
        <v>53</v>
      </c>
      <c r="H103" s="56" t="s">
        <v>78</v>
      </c>
      <c r="I103" s="32">
        <f>($B$7-$B$19)/I101</f>
        <v>-89860.796751101079</v>
      </c>
      <c r="J103" s="1" t="s">
        <v>53</v>
      </c>
    </row>
    <row r="104" spans="1:15" x14ac:dyDescent="0.25">
      <c r="A104" s="56"/>
      <c r="B104" s="31">
        <f>B103*0.001</f>
        <v>-166.87241736509023</v>
      </c>
      <c r="C104" s="1" t="s">
        <v>54</v>
      </c>
      <c r="H104" s="56"/>
      <c r="I104" s="31">
        <f>I103*0.001</f>
        <v>-89.860796751101077</v>
      </c>
      <c r="J104" s="1" t="s">
        <v>54</v>
      </c>
    </row>
    <row r="105" spans="1:15" x14ac:dyDescent="0.25">
      <c r="B105" s="25"/>
      <c r="I105" s="25"/>
      <c r="O105" s="35"/>
    </row>
    <row r="106" spans="1:15" x14ac:dyDescent="0.25">
      <c r="A106" s="1" t="s">
        <v>65</v>
      </c>
      <c r="B106" s="25">
        <v>0</v>
      </c>
      <c r="C106" s="1" t="s">
        <v>27</v>
      </c>
      <c r="H106" s="1" t="s">
        <v>65</v>
      </c>
      <c r="I106" s="25">
        <v>0</v>
      </c>
      <c r="J106" s="1" t="s">
        <v>27</v>
      </c>
    </row>
    <row r="107" spans="1:15" x14ac:dyDescent="0.25">
      <c r="A107" s="4" t="s">
        <v>79</v>
      </c>
      <c r="B107" s="7">
        <f>$B$21*(B106-$B$19)+$B$14</f>
        <v>-355.02499999999998</v>
      </c>
      <c r="C107" s="1" t="s">
        <v>36</v>
      </c>
      <c r="H107" s="4" t="s">
        <v>79</v>
      </c>
      <c r="I107" s="7">
        <f>$B$21*(I106-$B$19)+$B$14</f>
        <v>-355.02499999999998</v>
      </c>
      <c r="J107" s="1" t="s">
        <v>36</v>
      </c>
    </row>
    <row r="108" spans="1:15" x14ac:dyDescent="0.25">
      <c r="B108" s="7"/>
      <c r="I108" s="7"/>
    </row>
    <row r="109" spans="1:15" x14ac:dyDescent="0.25">
      <c r="A109" s="1" t="s">
        <v>66</v>
      </c>
      <c r="B109" s="7">
        <f>PI()*B86^2*B90</f>
        <v>362.74097981779795</v>
      </c>
      <c r="C109" s="1" t="s">
        <v>69</v>
      </c>
      <c r="H109" s="1" t="s">
        <v>66</v>
      </c>
      <c r="I109" s="7">
        <f>PI()*I86^2*I90</f>
        <v>195.3360176318842</v>
      </c>
      <c r="J109" s="1" t="s">
        <v>69</v>
      </c>
    </row>
    <row r="110" spans="1:15" x14ac:dyDescent="0.25">
      <c r="A110" s="9" t="s">
        <v>67</v>
      </c>
      <c r="B110" s="30">
        <v>2.5000000000000001E-2</v>
      </c>
      <c r="H110" s="9" t="s">
        <v>67</v>
      </c>
      <c r="I110" s="30">
        <v>2.5000000000000001E-2</v>
      </c>
    </row>
    <row r="111" spans="1:15" x14ac:dyDescent="0.25">
      <c r="A111" s="1" t="s">
        <v>68</v>
      </c>
      <c r="B111" s="7">
        <f>B109*B110</f>
        <v>9.0685244954449491</v>
      </c>
      <c r="C111" s="1" t="s">
        <v>69</v>
      </c>
      <c r="H111" s="1" t="s">
        <v>68</v>
      </c>
      <c r="I111" s="7">
        <f>I109*I110</f>
        <v>4.8834004407971054</v>
      </c>
      <c r="J111" s="1" t="s">
        <v>69</v>
      </c>
    </row>
    <row r="112" spans="1:15" x14ac:dyDescent="0.25">
      <c r="A112" s="1" t="s">
        <v>70</v>
      </c>
      <c r="B112" s="26">
        <f>B111*$B$10</f>
        <v>9068.5244954449499</v>
      </c>
      <c r="C112" s="1" t="s">
        <v>71</v>
      </c>
      <c r="H112" s="1" t="s">
        <v>70</v>
      </c>
      <c r="I112" s="26">
        <f>I111*$B$10</f>
        <v>4883.4004407971051</v>
      </c>
      <c r="J112" s="1" t="s">
        <v>71</v>
      </c>
    </row>
    <row r="113" spans="1:10" x14ac:dyDescent="0.25">
      <c r="B113" s="7"/>
      <c r="I113" s="7"/>
    </row>
    <row r="114" spans="1:10" x14ac:dyDescent="0.25">
      <c r="A114" s="50" t="s">
        <v>72</v>
      </c>
      <c r="B114" s="27">
        <f>1/((B104/B107)*1/B112)</f>
        <v>19293.499547929929</v>
      </c>
      <c r="C114" s="28" t="s">
        <v>55</v>
      </c>
      <c r="H114" s="50" t="s">
        <v>72</v>
      </c>
      <c r="I114" s="27">
        <f>(I107*I112)/I104</f>
        <v>19293.499547929932</v>
      </c>
      <c r="J114" s="28" t="s">
        <v>55</v>
      </c>
    </row>
    <row r="115" spans="1:10" x14ac:dyDescent="0.25">
      <c r="A115" s="50"/>
      <c r="B115" s="29">
        <f>B114/3600</f>
        <v>5.3593054299805356</v>
      </c>
      <c r="C115" s="28" t="s">
        <v>73</v>
      </c>
      <c r="H115" s="50"/>
      <c r="I115" s="29">
        <f>I114/3600</f>
        <v>5.3593054299805365</v>
      </c>
      <c r="J115" s="28" t="s">
        <v>73</v>
      </c>
    </row>
    <row r="117" spans="1:10" ht="14.25" customHeight="1" x14ac:dyDescent="0.25">
      <c r="B117" s="7"/>
    </row>
    <row r="118" spans="1:10" ht="14.25" customHeight="1" x14ac:dyDescent="0.25">
      <c r="A118" s="3" t="s">
        <v>19</v>
      </c>
      <c r="B118" s="7"/>
      <c r="H118" s="3" t="s">
        <v>19</v>
      </c>
    </row>
    <row r="119" spans="1:10" x14ac:dyDescent="0.25">
      <c r="A119" s="1" t="s">
        <v>6</v>
      </c>
      <c r="B119" s="5" t="s">
        <v>7</v>
      </c>
      <c r="H119" s="1" t="s">
        <v>6</v>
      </c>
      <c r="I119" s="5" t="s">
        <v>7</v>
      </c>
    </row>
    <row r="120" spans="1:10" x14ac:dyDescent="0.25">
      <c r="A120" s="1" t="s">
        <v>8</v>
      </c>
      <c r="B120" s="5">
        <v>14</v>
      </c>
      <c r="C120" s="1" t="s">
        <v>22</v>
      </c>
      <c r="H120" s="1" t="s">
        <v>8</v>
      </c>
      <c r="I120" s="5">
        <v>14</v>
      </c>
      <c r="J120" s="1" t="s">
        <v>22</v>
      </c>
    </row>
    <row r="121" spans="1:10" x14ac:dyDescent="0.25">
      <c r="B121" s="5">
        <f>B120*25.4</f>
        <v>355.59999999999997</v>
      </c>
      <c r="C121" s="1" t="s">
        <v>23</v>
      </c>
      <c r="I121" s="5">
        <f>I120*25.4</f>
        <v>355.59999999999997</v>
      </c>
      <c r="J121" s="1" t="s">
        <v>23</v>
      </c>
    </row>
    <row r="122" spans="1:10" x14ac:dyDescent="0.25">
      <c r="A122" s="1" t="s">
        <v>45</v>
      </c>
      <c r="B122" s="5">
        <f>B121/1000*0.5</f>
        <v>0.17779999999999999</v>
      </c>
      <c r="C122" s="1" t="s">
        <v>44</v>
      </c>
      <c r="H122" s="1" t="s">
        <v>45</v>
      </c>
      <c r="I122" s="5">
        <f>I121/1000*0.5</f>
        <v>0.17779999999999999</v>
      </c>
      <c r="J122" s="1" t="s">
        <v>44</v>
      </c>
    </row>
    <row r="123" spans="1:10" x14ac:dyDescent="0.25">
      <c r="A123" s="1" t="s">
        <v>10</v>
      </c>
      <c r="B123" s="5">
        <v>342.9</v>
      </c>
      <c r="C123" s="1" t="s">
        <v>20</v>
      </c>
      <c r="H123" s="1" t="s">
        <v>10</v>
      </c>
      <c r="I123" s="5">
        <v>342.9</v>
      </c>
      <c r="J123" s="1" t="s">
        <v>20</v>
      </c>
    </row>
    <row r="124" spans="1:10" x14ac:dyDescent="0.25">
      <c r="A124" s="1" t="s">
        <v>43</v>
      </c>
      <c r="B124" s="8">
        <f>B123/1000*0.5</f>
        <v>0.17144999999999999</v>
      </c>
      <c r="C124" s="1" t="s">
        <v>44</v>
      </c>
      <c r="H124" s="1" t="s">
        <v>43</v>
      </c>
      <c r="I124" s="8">
        <f>I123/1000*0.5</f>
        <v>0.17144999999999999</v>
      </c>
      <c r="J124" s="1" t="s">
        <v>44</v>
      </c>
    </row>
    <row r="125" spans="1:10" x14ac:dyDescent="0.25">
      <c r="A125" s="1" t="s">
        <v>24</v>
      </c>
      <c r="B125" s="5">
        <f>(B121-B123)/2</f>
        <v>6.3499999999999943</v>
      </c>
      <c r="C125" s="1" t="s">
        <v>23</v>
      </c>
      <c r="H125" s="1" t="s">
        <v>24</v>
      </c>
      <c r="I125" s="5">
        <f>(I121-I123)/2</f>
        <v>6.3499999999999943</v>
      </c>
      <c r="J125" s="1" t="s">
        <v>23</v>
      </c>
    </row>
    <row r="126" spans="1:10" x14ac:dyDescent="0.25">
      <c r="A126" s="1" t="s">
        <v>12</v>
      </c>
      <c r="B126" s="5">
        <v>110</v>
      </c>
      <c r="H126" s="1" t="s">
        <v>12</v>
      </c>
      <c r="I126" s="5">
        <v>110</v>
      </c>
    </row>
    <row r="127" spans="1:10" x14ac:dyDescent="0.25">
      <c r="A127" s="1" t="s">
        <v>21</v>
      </c>
      <c r="B127" s="5">
        <v>18991</v>
      </c>
      <c r="C127" s="1" t="s">
        <v>44</v>
      </c>
      <c r="H127" s="1" t="s">
        <v>21</v>
      </c>
      <c r="I127" s="5">
        <v>18991</v>
      </c>
      <c r="J127" s="1" t="s">
        <v>44</v>
      </c>
    </row>
    <row r="128" spans="1:10" x14ac:dyDescent="0.25">
      <c r="A128" s="1" t="s">
        <v>38</v>
      </c>
      <c r="B128" s="11">
        <f>(B121/1000)^2*1/4*PI()</f>
        <v>9.9314665903109542E-2</v>
      </c>
      <c r="C128" s="1" t="s">
        <v>39</v>
      </c>
      <c r="H128" s="1" t="s">
        <v>38</v>
      </c>
      <c r="I128" s="11">
        <f>(I121/1000)^2*1/4*PI()</f>
        <v>9.9314665903109542E-2</v>
      </c>
      <c r="J128" s="1" t="s">
        <v>39</v>
      </c>
    </row>
    <row r="129" spans="1:11" x14ac:dyDescent="0.25">
      <c r="A129" s="1" t="s">
        <v>37</v>
      </c>
      <c r="B129" s="11">
        <v>0</v>
      </c>
      <c r="C129" s="1" t="s">
        <v>40</v>
      </c>
      <c r="D129" s="1" t="s">
        <v>56</v>
      </c>
      <c r="H129" s="1" t="s">
        <v>37</v>
      </c>
      <c r="I129" s="11">
        <v>0</v>
      </c>
      <c r="J129" s="1" t="s">
        <v>40</v>
      </c>
      <c r="K129" s="1" t="s">
        <v>56</v>
      </c>
    </row>
    <row r="130" spans="1:11" x14ac:dyDescent="0.25">
      <c r="A130" s="15" t="s">
        <v>57</v>
      </c>
      <c r="B130" s="16">
        <f>B122/($B$12*2*PI()*B122*B127)</f>
        <v>1.4676962669652013E-5</v>
      </c>
      <c r="C130" s="17" t="s">
        <v>52</v>
      </c>
      <c r="H130" s="15" t="s">
        <v>57</v>
      </c>
      <c r="I130" s="16">
        <f>I122/($B$12*2*PI()*I122*I127)</f>
        <v>1.4676962669652013E-5</v>
      </c>
      <c r="J130" s="17" t="s">
        <v>52</v>
      </c>
    </row>
    <row r="131" spans="1:11" x14ac:dyDescent="0.25">
      <c r="A131" s="17" t="s">
        <v>58</v>
      </c>
      <c r="B131" s="18">
        <f>(LN(B122/B124))/(2*PI()*B127*$B$11)</f>
        <v>5.0376975769748062E-9</v>
      </c>
      <c r="C131" s="17" t="s">
        <v>52</v>
      </c>
      <c r="H131" s="17" t="s">
        <v>58</v>
      </c>
      <c r="I131" s="18">
        <f>(LN(I122/I124))/(2*PI()*I127*$B$11)</f>
        <v>5.0376975769748062E-9</v>
      </c>
      <c r="J131" s="17" t="s">
        <v>52</v>
      </c>
    </row>
    <row r="132" spans="1:11" x14ac:dyDescent="0.25">
      <c r="A132" s="19" t="s">
        <v>59</v>
      </c>
      <c r="B132" s="20">
        <v>0</v>
      </c>
      <c r="C132" s="19" t="s">
        <v>27</v>
      </c>
      <c r="H132" s="19" t="s">
        <v>59</v>
      </c>
      <c r="I132" s="20">
        <v>0</v>
      </c>
      <c r="J132" s="19" t="s">
        <v>27</v>
      </c>
    </row>
    <row r="133" spans="1:11" x14ac:dyDescent="0.25">
      <c r="A133" s="19"/>
      <c r="B133" s="24">
        <f>B132+273</f>
        <v>273</v>
      </c>
      <c r="C133" s="19" t="s">
        <v>48</v>
      </c>
      <c r="H133" s="19"/>
      <c r="I133" s="24">
        <f>I132+273</f>
        <v>273</v>
      </c>
      <c r="J133" s="19" t="s">
        <v>48</v>
      </c>
    </row>
    <row r="134" spans="1:11" x14ac:dyDescent="0.25">
      <c r="A134" s="19" t="s">
        <v>50</v>
      </c>
      <c r="B134" s="20">
        <f>$B$13*$B$18*(B133^2+$B$8^2)*(B133+$B$8)</f>
        <v>1.7760393882000001</v>
      </c>
      <c r="C134" s="19" t="s">
        <v>51</v>
      </c>
      <c r="H134" s="19" t="s">
        <v>50</v>
      </c>
      <c r="I134" s="20">
        <f>$B$13*$B$18*(I133^2+$B$8^2)*(I133+$B$8)</f>
        <v>1.7760393882000001</v>
      </c>
      <c r="J134" s="19" t="s">
        <v>51</v>
      </c>
    </row>
    <row r="135" spans="1:11" x14ac:dyDescent="0.25">
      <c r="A135" s="21" t="s">
        <v>60</v>
      </c>
      <c r="B135" s="22">
        <f>1/(B134*2*PI()*B122*B127)</f>
        <v>2.6539207380785709E-5</v>
      </c>
      <c r="C135" s="21" t="s">
        <v>52</v>
      </c>
      <c r="H135" s="21" t="s">
        <v>60</v>
      </c>
      <c r="I135" s="22">
        <f>1/(I134*2*PI()*I122*I127)</f>
        <v>2.6539207380785709E-5</v>
      </c>
      <c r="J135" s="21" t="s">
        <v>52</v>
      </c>
    </row>
    <row r="136" spans="1:11" x14ac:dyDescent="0.25">
      <c r="A136" s="21" t="s">
        <v>61</v>
      </c>
      <c r="B136" s="22">
        <f>1/(2*PI()*B122*B127*$B$15)</f>
        <v>4.7134677639883579E-7</v>
      </c>
      <c r="C136" s="23" t="s">
        <v>52</v>
      </c>
      <c r="H136" s="21" t="s">
        <v>61</v>
      </c>
      <c r="I136" s="22">
        <f>1/(2*PI()*I122*I127*$B$15)</f>
        <v>4.7134677639883579E-7</v>
      </c>
      <c r="J136" s="23" t="s">
        <v>52</v>
      </c>
    </row>
    <row r="137" spans="1:11" x14ac:dyDescent="0.25">
      <c r="A137" s="15" t="s">
        <v>62</v>
      </c>
      <c r="B137" s="18">
        <f>1/(1/B135+1/B136)</f>
        <v>4.6312155516388087E-7</v>
      </c>
      <c r="C137" s="15" t="s">
        <v>52</v>
      </c>
      <c r="H137" s="15" t="s">
        <v>62</v>
      </c>
      <c r="I137" s="18">
        <f>1/(1/I135+1/I136)</f>
        <v>4.6312155516388087E-7</v>
      </c>
      <c r="J137" s="15" t="s">
        <v>52</v>
      </c>
    </row>
    <row r="138" spans="1:11" x14ac:dyDescent="0.25">
      <c r="A138" s="13" t="s">
        <v>42</v>
      </c>
      <c r="B138" s="14">
        <f>B130+B131+B137</f>
        <v>1.5145121922392868E-5</v>
      </c>
      <c r="C138" s="13" t="s">
        <v>52</v>
      </c>
      <c r="H138" s="13" t="s">
        <v>42</v>
      </c>
      <c r="I138" s="14">
        <f>I130+I131+I137</f>
        <v>1.5145121922392868E-5</v>
      </c>
      <c r="J138" s="13" t="s">
        <v>52</v>
      </c>
    </row>
    <row r="139" spans="1:11" x14ac:dyDescent="0.25">
      <c r="B139" s="1"/>
    </row>
    <row r="140" spans="1:11" x14ac:dyDescent="0.25">
      <c r="A140" s="56" t="s">
        <v>78</v>
      </c>
      <c r="B140" s="32">
        <f>($B$7-$B$19)/B138</f>
        <v>-792334.32794339955</v>
      </c>
      <c r="C140" s="1" t="s">
        <v>53</v>
      </c>
      <c r="H140" s="56" t="s">
        <v>78</v>
      </c>
      <c r="I140" s="32">
        <f>($B$7-$B$19)/I138</f>
        <v>-792334.32794339955</v>
      </c>
      <c r="J140" s="1" t="s">
        <v>53</v>
      </c>
    </row>
    <row r="141" spans="1:11" x14ac:dyDescent="0.25">
      <c r="A141" s="56"/>
      <c r="B141" s="31">
        <f>B140*0.001</f>
        <v>-792.33432794339956</v>
      </c>
      <c r="C141" s="1" t="s">
        <v>54</v>
      </c>
      <c r="H141" s="56"/>
      <c r="I141" s="31">
        <f>I140*0.001</f>
        <v>-792.33432794339956</v>
      </c>
      <c r="J141" s="1" t="s">
        <v>54</v>
      </c>
    </row>
    <row r="142" spans="1:11" x14ac:dyDescent="0.25">
      <c r="B142" s="25"/>
      <c r="I142" s="25"/>
    </row>
    <row r="143" spans="1:11" x14ac:dyDescent="0.25">
      <c r="A143" s="1" t="s">
        <v>65</v>
      </c>
      <c r="B143" s="25">
        <v>0</v>
      </c>
      <c r="C143" s="1" t="s">
        <v>27</v>
      </c>
      <c r="H143" s="1" t="s">
        <v>65</v>
      </c>
      <c r="I143" s="25">
        <v>0</v>
      </c>
      <c r="J143" s="1" t="s">
        <v>27</v>
      </c>
    </row>
    <row r="144" spans="1:11" x14ac:dyDescent="0.25">
      <c r="A144" s="4" t="s">
        <v>79</v>
      </c>
      <c r="B144" s="7">
        <f>$B$21*(B143-$B$19)+$B$14</f>
        <v>-355.02499999999998</v>
      </c>
      <c r="C144" s="1" t="s">
        <v>36</v>
      </c>
      <c r="H144" s="4" t="s">
        <v>79</v>
      </c>
      <c r="I144" s="7">
        <f>$B$21*(I143-$B$19)+$B$14</f>
        <v>-355.02499999999998</v>
      </c>
      <c r="J144" s="1" t="s">
        <v>36</v>
      </c>
    </row>
    <row r="145" spans="1:10" x14ac:dyDescent="0.25">
      <c r="B145" s="7"/>
      <c r="I145" s="7"/>
    </row>
    <row r="146" spans="1:10" x14ac:dyDescent="0.25">
      <c r="A146" s="1" t="s">
        <v>66</v>
      </c>
      <c r="B146" s="7">
        <f>PI()*B124^2*B127</f>
        <v>1753.7701963022703</v>
      </c>
      <c r="C146" s="1" t="s">
        <v>69</v>
      </c>
      <c r="H146" s="1" t="s">
        <v>66</v>
      </c>
      <c r="I146" s="7">
        <f>PI()*I124^2*I127</f>
        <v>1753.7701963022703</v>
      </c>
      <c r="J146" s="1" t="s">
        <v>69</v>
      </c>
    </row>
    <row r="147" spans="1:10" x14ac:dyDescent="0.25">
      <c r="A147" s="9" t="s">
        <v>67</v>
      </c>
      <c r="B147" s="30">
        <v>2.5000000000000001E-2</v>
      </c>
      <c r="H147" s="9" t="s">
        <v>67</v>
      </c>
      <c r="I147" s="30">
        <v>2.5000000000000001E-2</v>
      </c>
    </row>
    <row r="148" spans="1:10" x14ac:dyDescent="0.25">
      <c r="A148" s="1" t="s">
        <v>68</v>
      </c>
      <c r="B148" s="7">
        <f>B146*B147</f>
        <v>43.84425490755676</v>
      </c>
      <c r="C148" s="1" t="s">
        <v>69</v>
      </c>
      <c r="H148" s="1" t="s">
        <v>68</v>
      </c>
      <c r="I148" s="7">
        <f>I146*I147</f>
        <v>43.84425490755676</v>
      </c>
      <c r="J148" s="1" t="s">
        <v>69</v>
      </c>
    </row>
    <row r="149" spans="1:10" x14ac:dyDescent="0.25">
      <c r="A149" s="1" t="s">
        <v>70</v>
      </c>
      <c r="B149" s="26">
        <f>B148*$B$10</f>
        <v>43844.254907556759</v>
      </c>
      <c r="C149" s="1" t="s">
        <v>71</v>
      </c>
      <c r="H149" s="1" t="s">
        <v>70</v>
      </c>
      <c r="I149" s="26">
        <f>I148*$B$10</f>
        <v>43844.254907556759</v>
      </c>
      <c r="J149" s="1" t="s">
        <v>71</v>
      </c>
    </row>
    <row r="150" spans="1:10" x14ac:dyDescent="0.25">
      <c r="B150" s="7"/>
      <c r="I150" s="7"/>
    </row>
    <row r="151" spans="1:10" x14ac:dyDescent="0.25">
      <c r="A151" s="50" t="s">
        <v>72</v>
      </c>
      <c r="B151" s="27">
        <f>1/((B141/B144)*1/B149)</f>
        <v>19645.503229625669</v>
      </c>
      <c r="C151" s="28" t="s">
        <v>55</v>
      </c>
      <c r="H151" s="50" t="s">
        <v>72</v>
      </c>
      <c r="I151" s="27">
        <f>(I144*I149)/I141</f>
        <v>19645.503229625665</v>
      </c>
      <c r="J151" s="28" t="s">
        <v>55</v>
      </c>
    </row>
    <row r="152" spans="1:10" x14ac:dyDescent="0.25">
      <c r="A152" s="50"/>
      <c r="B152" s="29">
        <f>B151/3600</f>
        <v>5.4570842304515743</v>
      </c>
      <c r="C152" s="28" t="s">
        <v>73</v>
      </c>
      <c r="H152" s="50"/>
      <c r="I152" s="29">
        <f>I151/3600</f>
        <v>5.4570842304515734</v>
      </c>
      <c r="J152" s="28" t="s">
        <v>73</v>
      </c>
    </row>
    <row r="156" spans="1:10" x14ac:dyDescent="0.25">
      <c r="A156" s="1" t="s">
        <v>80</v>
      </c>
      <c r="B156" s="11">
        <f>B65+B109+B146</f>
        <v>2117.1643187670261</v>
      </c>
      <c r="C156" s="1" t="s">
        <v>69</v>
      </c>
      <c r="H156" s="1" t="s">
        <v>80</v>
      </c>
      <c r="I156" s="11">
        <f>I65+I109+I146</f>
        <v>1949.7593565811126</v>
      </c>
      <c r="J156" s="1" t="s">
        <v>69</v>
      </c>
    </row>
    <row r="157" spans="1:10" x14ac:dyDescent="0.25">
      <c r="A157" s="1" t="s">
        <v>81</v>
      </c>
      <c r="B157" s="5">
        <v>1.1000000000000001</v>
      </c>
      <c r="H157" s="1" t="s">
        <v>81</v>
      </c>
      <c r="I157" s="1">
        <v>1.1000000000000001</v>
      </c>
    </row>
    <row r="158" spans="1:10" x14ac:dyDescent="0.25">
      <c r="B158" s="11">
        <f>B156*B157</f>
        <v>2328.8807506437288</v>
      </c>
      <c r="C158" s="1" t="s">
        <v>69</v>
      </c>
      <c r="I158" s="11">
        <f>I156*I157</f>
        <v>2144.7352922392238</v>
      </c>
      <c r="J158" s="1" t="s">
        <v>69</v>
      </c>
    </row>
    <row r="159" spans="1:10" x14ac:dyDescent="0.25">
      <c r="A159" s="1" t="s">
        <v>82</v>
      </c>
      <c r="B159" s="26">
        <f>B158*$B$10</f>
        <v>2328880.7506437288</v>
      </c>
      <c r="C159" s="1" t="s">
        <v>71</v>
      </c>
      <c r="H159" s="1" t="s">
        <v>70</v>
      </c>
      <c r="I159" s="26">
        <f>I158*$B$10</f>
        <v>2144735.2922392236</v>
      </c>
      <c r="J159" s="1" t="s">
        <v>71</v>
      </c>
    </row>
    <row r="160" spans="1:10" x14ac:dyDescent="0.25">
      <c r="B160" s="36">
        <f>B159+I159</f>
        <v>4473616.0428829528</v>
      </c>
    </row>
    <row r="161" spans="1:3" x14ac:dyDescent="0.25">
      <c r="B161" s="36">
        <f>B160/1000</f>
        <v>4473.6160428829526</v>
      </c>
    </row>
    <row r="162" spans="1:3" x14ac:dyDescent="0.25">
      <c r="A162" s="37" t="s">
        <v>83</v>
      </c>
      <c r="B162" s="5">
        <v>0.91700000000000004</v>
      </c>
      <c r="C162" s="1" t="s">
        <v>84</v>
      </c>
    </row>
    <row r="163" spans="1:3" x14ac:dyDescent="0.25">
      <c r="B163" s="5">
        <v>917</v>
      </c>
      <c r="C163" s="1" t="s">
        <v>29</v>
      </c>
    </row>
    <row r="164" spans="1:3" x14ac:dyDescent="0.25">
      <c r="B164" s="11">
        <f>B158*B163</f>
        <v>2135583.6483402993</v>
      </c>
    </row>
  </sheetData>
  <mergeCells count="28">
    <mergeCell ref="Z2:AA2"/>
    <mergeCell ref="R2:S2"/>
    <mergeCell ref="U1:U2"/>
    <mergeCell ref="V2:W2"/>
    <mergeCell ref="Y1:Y2"/>
    <mergeCell ref="A151:A152"/>
    <mergeCell ref="H151:H152"/>
    <mergeCell ref="M1:M2"/>
    <mergeCell ref="Q1:Q2"/>
    <mergeCell ref="N2:O2"/>
    <mergeCell ref="A103:A104"/>
    <mergeCell ref="H103:H104"/>
    <mergeCell ref="A114:A115"/>
    <mergeCell ref="H114:H115"/>
    <mergeCell ref="A140:A141"/>
    <mergeCell ref="H140:H141"/>
    <mergeCell ref="A59:A60"/>
    <mergeCell ref="H59:H60"/>
    <mergeCell ref="A70:A71"/>
    <mergeCell ref="H70:H71"/>
    <mergeCell ref="A82:A83"/>
    <mergeCell ref="H82:H83"/>
    <mergeCell ref="A7:A8"/>
    <mergeCell ref="A19:A20"/>
    <mergeCell ref="A38:A39"/>
    <mergeCell ref="H38:H39"/>
    <mergeCell ref="A43:A44"/>
    <mergeCell ref="H43:H44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Congelamiento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Espinoza</dc:creator>
  <cp:lastModifiedBy>Rodrigo Moscoso</cp:lastModifiedBy>
  <dcterms:created xsi:type="dcterms:W3CDTF">2016-04-28T15:13:10Z</dcterms:created>
  <dcterms:modified xsi:type="dcterms:W3CDTF">2016-05-12T23:22:02Z</dcterms:modified>
</cp:coreProperties>
</file>